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51" activeTab="62"/>
  </bookViews>
  <sheets>
    <sheet name="1a" sheetId="1" r:id="rId1"/>
    <sheet name="1b" sheetId="2" r:id="rId2"/>
    <sheet name="1c" sheetId="3" r:id="rId3"/>
    <sheet name="1d" sheetId="4" r:id="rId4"/>
    <sheet name="1e" sheetId="55" r:id="rId5"/>
    <sheet name="1f" sheetId="5" r:id="rId6"/>
    <sheet name="1g" sheetId="6" r:id="rId7"/>
    <sheet name="2a" sheetId="7" r:id="rId8"/>
    <sheet name="2b" sheetId="8" r:id="rId9"/>
    <sheet name="2c" sheetId="9" r:id="rId10"/>
    <sheet name="3a" sheetId="10" r:id="rId11"/>
    <sheet name="3b" sheetId="11" r:id="rId12"/>
    <sheet name="4a" sheetId="12" r:id="rId13"/>
    <sheet name="4b" sheetId="13" r:id="rId14"/>
    <sheet name="4c" sheetId="14" r:id="rId15"/>
    <sheet name="4d" sheetId="15" r:id="rId16"/>
    <sheet name="5a" sheetId="16" r:id="rId17"/>
    <sheet name="5b" sheetId="17" r:id="rId18"/>
    <sheet name="5c" sheetId="18" r:id="rId19"/>
    <sheet name="6a" sheetId="19" r:id="rId20"/>
    <sheet name="6b" sheetId="20" r:id="rId21"/>
    <sheet name="6c" sheetId="21" r:id="rId22"/>
    <sheet name="6d" sheetId="22" r:id="rId23"/>
    <sheet name="6e" sheetId="23" r:id="rId24"/>
    <sheet name="7a" sheetId="24" r:id="rId25"/>
    <sheet name="7b" sheetId="25" r:id="rId26"/>
    <sheet name="7c" sheetId="26" r:id="rId27"/>
    <sheet name="7d" sheetId="27" r:id="rId28"/>
    <sheet name="7e" sheetId="28" r:id="rId29"/>
    <sheet name="7f" sheetId="29" r:id="rId30"/>
    <sheet name="7g" sheetId="30" r:id="rId31"/>
    <sheet name="7h" sheetId="31" r:id="rId32"/>
    <sheet name="7i" sheetId="32" r:id="rId33"/>
    <sheet name="7j" sheetId="33" r:id="rId34"/>
    <sheet name="7k" sheetId="34" r:id="rId35"/>
    <sheet name="7l" sheetId="35" r:id="rId36"/>
    <sheet name="7m" sheetId="36" r:id="rId37"/>
    <sheet name="7n" sheetId="37" r:id="rId38"/>
    <sheet name="7o" sheetId="38" r:id="rId39"/>
    <sheet name="7p" sheetId="39" r:id="rId40"/>
    <sheet name="8a" sheetId="40" r:id="rId41"/>
    <sheet name="8b" sheetId="41" r:id="rId42"/>
    <sheet name="8c" sheetId="42" r:id="rId43"/>
    <sheet name="8d" sheetId="43" r:id="rId44"/>
    <sheet name="8e" sheetId="44" r:id="rId45"/>
    <sheet name="8f" sheetId="45" r:id="rId46"/>
    <sheet name="8g" sheetId="56" r:id="rId47"/>
    <sheet name="8h" sheetId="46" r:id="rId48"/>
    <sheet name="9a" sheetId="47" r:id="rId49"/>
    <sheet name="9b" sheetId="48" r:id="rId50"/>
    <sheet name="9c" sheetId="49" r:id="rId51"/>
    <sheet name="9d" sheetId="50" r:id="rId52"/>
    <sheet name="9e" sheetId="51" r:id="rId53"/>
    <sheet name="9f" sheetId="52" r:id="rId54"/>
    <sheet name="9g" sheetId="53" r:id="rId55"/>
    <sheet name="9h" sheetId="54" r:id="rId56"/>
    <sheet name="10a" sheetId="58" r:id="rId57"/>
    <sheet name="10b" sheetId="59" r:id="rId58"/>
    <sheet name="11a" sheetId="60" r:id="rId59"/>
    <sheet name="11b" sheetId="61" r:id="rId60"/>
    <sheet name="11c" sheetId="62" r:id="rId61"/>
    <sheet name="11d" sheetId="63" r:id="rId62"/>
    <sheet name="11e" sheetId="64" r:id="rId63"/>
  </sheets>
  <definedNames>
    <definedName name="_xlnm._FilterDatabase" localSheetId="54" hidden="1">'9g'!$B$2:$K$102</definedName>
  </definedNames>
  <calcPr calcId="162913"/>
</workbook>
</file>

<file path=xl/calcChain.xml><?xml version="1.0" encoding="utf-8"?>
<calcChain xmlns="http://schemas.openxmlformats.org/spreadsheetml/2006/main">
  <c r="C9" i="43" l="1"/>
  <c r="I5" i="37"/>
  <c r="H5" i="37"/>
  <c r="G5" i="37"/>
  <c r="F5" i="37"/>
  <c r="E5" i="37"/>
  <c r="D5" i="37"/>
  <c r="C5" i="37"/>
  <c r="B15" i="28"/>
  <c r="B14" i="28"/>
  <c r="B13" i="28"/>
  <c r="B12" i="28"/>
  <c r="B11" i="28"/>
  <c r="B10" i="28"/>
  <c r="B9" i="28"/>
  <c r="B8" i="28"/>
  <c r="B7" i="28"/>
  <c r="B6" i="28"/>
  <c r="B5" i="28"/>
  <c r="B4" i="28"/>
  <c r="B3" i="28"/>
</calcChain>
</file>

<file path=xl/sharedStrings.xml><?xml version="1.0" encoding="utf-8"?>
<sst xmlns="http://schemas.openxmlformats.org/spreadsheetml/2006/main" count="1510" uniqueCount="740">
  <si>
    <t>a</t>
  </si>
  <si>
    <t>K</t>
  </si>
  <si>
    <t>Termék</t>
  </si>
  <si>
    <t>Tömeg (g)</t>
  </si>
  <si>
    <t>Cukor (g)</t>
  </si>
  <si>
    <t>%</t>
  </si>
  <si>
    <t>Túrós zsemle</t>
  </si>
  <si>
    <t>Vaniliás kifli</t>
  </si>
  <si>
    <t>Kakaós csiga</t>
  </si>
  <si>
    <t>Briós</t>
  </si>
  <si>
    <t>Mákos bukta</t>
  </si>
  <si>
    <t>Gyümölcs kenyér</t>
  </si>
  <si>
    <t>Nettó</t>
  </si>
  <si>
    <t>Bruttó</t>
  </si>
  <si>
    <t>Áfa</t>
  </si>
  <si>
    <t>Lebeszélt percek (perc)</t>
  </si>
  <si>
    <t>Fizet (Ft)</t>
  </si>
  <si>
    <t>1 perc ára (Ft)</t>
  </si>
  <si>
    <t>Autók</t>
  </si>
  <si>
    <t>1. autó</t>
  </si>
  <si>
    <t>2. autó</t>
  </si>
  <si>
    <t>3. autó</t>
  </si>
  <si>
    <t>4. autó</t>
  </si>
  <si>
    <t>5. autó</t>
  </si>
  <si>
    <t>6. autó</t>
  </si>
  <si>
    <t>Megtett távolság (km)</t>
  </si>
  <si>
    <t>Tankolt mennyiség (liter)</t>
  </si>
  <si>
    <t>Fogyasztás (liter)</t>
  </si>
  <si>
    <t>Sorszám</t>
  </si>
  <si>
    <t>Eladott mennység (kg)</t>
  </si>
  <si>
    <t>Nap</t>
  </si>
  <si>
    <t>Bevétel (Ft)</t>
  </si>
  <si>
    <t>1 kg ára</t>
  </si>
  <si>
    <t>hétfő</t>
  </si>
  <si>
    <t>kedd</t>
  </si>
  <si>
    <t>1. terem</t>
  </si>
  <si>
    <t>Mozijegy ára (Ft)</t>
  </si>
  <si>
    <t>Rajtszám</t>
  </si>
  <si>
    <t>Futás</t>
  </si>
  <si>
    <t>Úszás</t>
  </si>
  <si>
    <t>Kérdések</t>
  </si>
  <si>
    <t>Megoldás</t>
  </si>
  <si>
    <t>Kerékpározás</t>
  </si>
  <si>
    <t>Melyik volt a legjobb idő a futásban?</t>
  </si>
  <si>
    <t>Hány kört hagytak ki?</t>
  </si>
  <si>
    <t>Melyik volt a legrosszabb idő az úszásnál?</t>
  </si>
  <si>
    <t>Hányan futották le a távot egy órán belül?</t>
  </si>
  <si>
    <t>Mennyi a középértéke az úszáseredményeknek?</t>
  </si>
  <si>
    <t>1.</t>
  </si>
  <si>
    <t>2.</t>
  </si>
  <si>
    <t>3.</t>
  </si>
  <si>
    <t>4.</t>
  </si>
  <si>
    <t>5.</t>
  </si>
  <si>
    <t>6.</t>
  </si>
  <si>
    <t>7.</t>
  </si>
  <si>
    <t>8.</t>
  </si>
  <si>
    <t>1. szám</t>
  </si>
  <si>
    <t>2. szám</t>
  </si>
  <si>
    <t>1/2</t>
  </si>
  <si>
    <t>VERSENYFELADATOK</t>
  </si>
  <si>
    <t>1. feladat</t>
  </si>
  <si>
    <t>2. feladat</t>
  </si>
  <si>
    <t>3. feladat</t>
  </si>
  <si>
    <t>4. feladat</t>
  </si>
  <si>
    <t>5. feladat</t>
  </si>
  <si>
    <t>1. megoldás</t>
  </si>
  <si>
    <t>2. megoldás</t>
  </si>
  <si>
    <t>3. megoldás</t>
  </si>
  <si>
    <t>4. megoldás</t>
  </si>
  <si>
    <t>Szám</t>
  </si>
  <si>
    <t>n / k</t>
  </si>
  <si>
    <t>Eredmény</t>
  </si>
  <si>
    <t>1. versenyző</t>
  </si>
  <si>
    <t>2. versenyző</t>
  </si>
  <si>
    <t>3. versenyző</t>
  </si>
  <si>
    <t>4. versenyző</t>
  </si>
  <si>
    <t>5. versenyző</t>
  </si>
  <si>
    <t>6. versenyző</t>
  </si>
  <si>
    <t>7. versenyző</t>
  </si>
  <si>
    <t>8. versenyző</t>
  </si>
  <si>
    <t>9. versenyző</t>
  </si>
  <si>
    <t>10. versenyző</t>
  </si>
  <si>
    <t>Mikor születtél?</t>
  </si>
  <si>
    <t>Milyen nap van ma?</t>
  </si>
  <si>
    <t>Hány éves vagy?</t>
  </si>
  <si>
    <t>Lottószámok:</t>
  </si>
  <si>
    <t>Vezetéknév:</t>
  </si>
  <si>
    <t>Keresztnév:</t>
  </si>
  <si>
    <t>Monogram:</t>
  </si>
  <si>
    <t>Versenyző kódja</t>
  </si>
  <si>
    <t>Elért pontok</t>
  </si>
  <si>
    <t>Diák</t>
  </si>
  <si>
    <t>Pont</t>
  </si>
  <si>
    <t>Érdemjegy</t>
  </si>
  <si>
    <r>
      <t xml:space="preserve">0 -39 </t>
    </r>
    <r>
      <rPr>
        <sz val="11"/>
        <color theme="1"/>
        <rFont val="Calibri"/>
        <family val="2"/>
        <charset val="238"/>
      </rPr>
      <t>→ 1</t>
    </r>
  </si>
  <si>
    <t>40 - 54 → 2</t>
  </si>
  <si>
    <t>55 - 69 → 3</t>
  </si>
  <si>
    <t>9.</t>
  </si>
  <si>
    <t>70 - 84 → 4</t>
  </si>
  <si>
    <t>10.</t>
  </si>
  <si>
    <t>85 - 100 → 5</t>
  </si>
  <si>
    <t>Magasugrás</t>
  </si>
  <si>
    <t>&gt;131 → Arany minősítés</t>
  </si>
  <si>
    <t>116-130 → Ezüst minősítés</t>
  </si>
  <si>
    <t>101-115 → Bronz minősítés</t>
  </si>
  <si>
    <r>
      <t xml:space="preserve">&lt;100 </t>
    </r>
    <r>
      <rPr>
        <sz val="11"/>
        <color theme="1"/>
        <rFont val="Calibri"/>
        <family val="2"/>
        <charset val="238"/>
      </rPr>
      <t>→</t>
    </r>
    <r>
      <rPr>
        <sz val="11"/>
        <color theme="1"/>
        <rFont val="Calibri"/>
        <family val="2"/>
      </rPr>
      <t xml:space="preserve"> Minősítés nélkül</t>
    </r>
  </si>
  <si>
    <t>Magatarás</t>
  </si>
  <si>
    <t>Szorgalom</t>
  </si>
  <si>
    <t>M Szöveges</t>
  </si>
  <si>
    <t>SZ Szöveges</t>
  </si>
  <si>
    <t>J</t>
  </si>
  <si>
    <t>M</t>
  </si>
  <si>
    <t>SZ</t>
  </si>
  <si>
    <t>rossz</t>
  </si>
  <si>
    <t>elégséges</t>
  </si>
  <si>
    <t>változó</t>
  </si>
  <si>
    <t>közepes</t>
  </si>
  <si>
    <t>jó</t>
  </si>
  <si>
    <t>példás</t>
  </si>
  <si>
    <t>vevőkód</t>
  </si>
  <si>
    <t>egyenleg</t>
  </si>
  <si>
    <t>bónusz</t>
  </si>
  <si>
    <t>Hét:</t>
  </si>
  <si>
    <t>Nap:</t>
  </si>
  <si>
    <t>Takarít:</t>
  </si>
  <si>
    <t>Kiss M.</t>
  </si>
  <si>
    <t>Soós E.</t>
  </si>
  <si>
    <t>Nagy B.</t>
  </si>
  <si>
    <t>Kovács F.</t>
  </si>
  <si>
    <t>Erős H.</t>
  </si>
  <si>
    <t>Horváth I.</t>
  </si>
  <si>
    <t>Tóth L.</t>
  </si>
  <si>
    <t>szerda</t>
  </si>
  <si>
    <t>Varga B.</t>
  </si>
  <si>
    <t>csütörtök</t>
  </si>
  <si>
    <t>péntek</t>
  </si>
  <si>
    <t>1. szám (oszlop):</t>
  </si>
  <si>
    <t>2. szám (sor):</t>
  </si>
  <si>
    <t>Szorzat:</t>
  </si>
  <si>
    <t>Nevek</t>
  </si>
  <si>
    <t>Keresett név:</t>
  </si>
  <si>
    <t>Gábor</t>
  </si>
  <si>
    <t>Balázs</t>
  </si>
  <si>
    <t>Hely:</t>
  </si>
  <si>
    <t>Éva</t>
  </si>
  <si>
    <t>János</t>
  </si>
  <si>
    <t>Kiara</t>
  </si>
  <si>
    <t>Klára</t>
  </si>
  <si>
    <t>Pál</t>
  </si>
  <si>
    <t>Péter</t>
  </si>
  <si>
    <t>Petra</t>
  </si>
  <si>
    <t>Zsófi</t>
  </si>
  <si>
    <t>Számok</t>
  </si>
  <si>
    <t>A legnagyobb szám hányadik helyen van?</t>
  </si>
  <si>
    <t>Születési dátum</t>
  </si>
  <si>
    <t>A legidősebb ember születésnapja hányadik helyen van:</t>
  </si>
  <si>
    <t>Sándor</t>
  </si>
  <si>
    <t>Vivien</t>
  </si>
  <si>
    <t>Pont:</t>
  </si>
  <si>
    <t>Ibolya</t>
  </si>
  <si>
    <t>Kié a legjobb dolgozat?</t>
  </si>
  <si>
    <t>Város</t>
  </si>
  <si>
    <t>Lakosság (fő)</t>
  </si>
  <si>
    <t>Keresett város:</t>
  </si>
  <si>
    <t>Körmend</t>
  </si>
  <si>
    <t>Csepreg</t>
  </si>
  <si>
    <t>Szentgotthárd</t>
  </si>
  <si>
    <t>Fő:</t>
  </si>
  <si>
    <t>Szombathely</t>
  </si>
  <si>
    <t>Sárvár</t>
  </si>
  <si>
    <t>Vasvár</t>
  </si>
  <si>
    <t>Vép</t>
  </si>
  <si>
    <t>Kőszeg</t>
  </si>
  <si>
    <t>Bük</t>
  </si>
  <si>
    <t>Azonosító</t>
  </si>
  <si>
    <t>Helyiség</t>
  </si>
  <si>
    <t>Kerület</t>
  </si>
  <si>
    <t>Terület</t>
  </si>
  <si>
    <t>Szobák</t>
  </si>
  <si>
    <t>Ár</t>
  </si>
  <si>
    <t>Garázs</t>
  </si>
  <si>
    <t>Zöldövezet</t>
  </si>
  <si>
    <t>KépviselőID</t>
  </si>
  <si>
    <t>A legdrágább lakás hány négyzetméteres?</t>
  </si>
  <si>
    <t>Budapest</t>
  </si>
  <si>
    <t>Nem</t>
  </si>
  <si>
    <t>Veszprém</t>
  </si>
  <si>
    <t>Igen</t>
  </si>
  <si>
    <t>Melyik kerületben van a legkisebb lakás?</t>
  </si>
  <si>
    <t>Név</t>
  </si>
  <si>
    <t>Osztálykód</t>
  </si>
  <si>
    <t>Alapbér</t>
  </si>
  <si>
    <t>Beosztás</t>
  </si>
  <si>
    <t>Osztály</t>
  </si>
  <si>
    <t>Osztályok</t>
  </si>
  <si>
    <t>Varga Gáborné</t>
  </si>
  <si>
    <t>Leeber Tekla</t>
  </si>
  <si>
    <t>Menedzsment</t>
  </si>
  <si>
    <t>Illyés Lajos</t>
  </si>
  <si>
    <t>Titkárság</t>
  </si>
  <si>
    <t>Mirker Gyula</t>
  </si>
  <si>
    <t>Személyzet</t>
  </si>
  <si>
    <t>Szabó Lajos</t>
  </si>
  <si>
    <t>Pénzügy</t>
  </si>
  <si>
    <t>Szabó Szilvia</t>
  </si>
  <si>
    <t>Marketing</t>
  </si>
  <si>
    <t>Géráni Gézáné</t>
  </si>
  <si>
    <t>Export</t>
  </si>
  <si>
    <t>Kertész Edina</t>
  </si>
  <si>
    <t>Import</t>
  </si>
  <si>
    <t>Vass Andorné</t>
  </si>
  <si>
    <t>Borbál Zsolt</t>
  </si>
  <si>
    <t>Ki keresi a legtöbbet?</t>
  </si>
  <si>
    <t>Biskó Kitti</t>
  </si>
  <si>
    <t>Siffer Endre</t>
  </si>
  <si>
    <t>Kovács Gyula</t>
  </si>
  <si>
    <t>Dalos Emese</t>
  </si>
  <si>
    <t>Előfizető száma</t>
  </si>
  <si>
    <t>Utca</t>
  </si>
  <si>
    <t>Irányító-szám</t>
  </si>
  <si>
    <t>Születés éve</t>
  </si>
  <si>
    <t>Ádám Gyöngyi</t>
  </si>
  <si>
    <t>Angol u. 110-111</t>
  </si>
  <si>
    <t>Ki a legidősebb?</t>
  </si>
  <si>
    <t>Adamó Krisztina</t>
  </si>
  <si>
    <t>Angol út 9-11.</t>
  </si>
  <si>
    <t>Almádi Zsuzsanna</t>
  </si>
  <si>
    <t>Apáczai Csere J. u. 11.</t>
  </si>
  <si>
    <t>Almádi Nikolett</t>
  </si>
  <si>
    <t>Andráczy Lehelné</t>
  </si>
  <si>
    <t>Bajcsy-Zsilinszky út 12.</t>
  </si>
  <si>
    <t>Antalné Volom Éva</t>
  </si>
  <si>
    <t>Bartók Béla út 152.</t>
  </si>
  <si>
    <t>Mennyi az előfizető száma Barabás Juditnak?</t>
  </si>
  <si>
    <t>Áts József</t>
  </si>
  <si>
    <t>Szeged</t>
  </si>
  <si>
    <t>Báthori u.10.</t>
  </si>
  <si>
    <t>Bagó Zsuzsa</t>
  </si>
  <si>
    <t>Bécsi út 122-124.</t>
  </si>
  <si>
    <t>Balláné N. Szilvia</t>
  </si>
  <si>
    <t>Bécsi út 4.</t>
  </si>
  <si>
    <t>Barabás Judit</t>
  </si>
  <si>
    <t>Pécs</t>
  </si>
  <si>
    <t>Bosnyák tér 5.</t>
  </si>
  <si>
    <t>Bartus Péterné</t>
  </si>
  <si>
    <t>Bosnyák u.7/b.</t>
  </si>
  <si>
    <t>Bauer Sándorné</t>
  </si>
  <si>
    <t>Böszörményi u. 24.</t>
  </si>
  <si>
    <t>szék</t>
  </si>
  <si>
    <t>asztal</t>
  </si>
  <si>
    <t>polc</t>
  </si>
  <si>
    <t>szekrény</t>
  </si>
  <si>
    <t>fotel</t>
  </si>
  <si>
    <t>komód</t>
  </si>
  <si>
    <t>sámli</t>
  </si>
  <si>
    <t>db</t>
  </si>
  <si>
    <t>ár</t>
  </si>
  <si>
    <t>összesen</t>
  </si>
  <si>
    <t xml:space="preserve">Mennyibe kerül az </t>
  </si>
  <si>
    <t>Hány darab van készleten</t>
  </si>
  <si>
    <t>CÉGNÉV</t>
  </si>
  <si>
    <t>KÁRD Befektetési Tanácsadó Kft.</t>
  </si>
  <si>
    <t>ALSÓLAPI Építőipari Kft.</t>
  </si>
  <si>
    <t>TEKOT Kft.</t>
  </si>
  <si>
    <t>VERDA bank Rt.</t>
  </si>
  <si>
    <t>PÉTID Szálloda és Vendéglátó Rt.</t>
  </si>
  <si>
    <t>ALAPi Tájékoztatási Központ Kft.</t>
  </si>
  <si>
    <t>GOTES-TOURS Utazási Iroda Kft.</t>
  </si>
  <si>
    <t>ROTA-GON Biztosító Rt.</t>
  </si>
  <si>
    <t>VÁROS</t>
  </si>
  <si>
    <t>Deberecen</t>
  </si>
  <si>
    <t>Győr</t>
  </si>
  <si>
    <t>Kaposvár</t>
  </si>
  <si>
    <t>IRÁNYÍTÓSZÁM</t>
  </si>
  <si>
    <t>UTCA</t>
  </si>
  <si>
    <t>Akadémia u. 1-3.</t>
  </si>
  <si>
    <t>Kuny Domokos u. 13-15.</t>
  </si>
  <si>
    <t>Kiskorona u.20.</t>
  </si>
  <si>
    <t>Attila u. 71. IV/3</t>
  </si>
  <si>
    <t>Petôfi S. u. 7.</t>
  </si>
  <si>
    <t>Soroksári u. 164.</t>
  </si>
  <si>
    <t>Báthori u. 12.</t>
  </si>
  <si>
    <t>Budafoki út 95.</t>
  </si>
  <si>
    <t>TELEFON</t>
  </si>
  <si>
    <t>272-1700,163-3625</t>
  </si>
  <si>
    <t>FAX</t>
  </si>
  <si>
    <t>ALKALMAZOTTAK</t>
  </si>
  <si>
    <t>ALAPTŐKE</t>
  </si>
  <si>
    <t>VEZETŐ</t>
  </si>
  <si>
    <t>Bányai István</t>
  </si>
  <si>
    <t>Darvai János</t>
  </si>
  <si>
    <t>Andrékáné Cs. Edit</t>
  </si>
  <si>
    <t>Strack János</t>
  </si>
  <si>
    <t>Karikás györgy</t>
  </si>
  <si>
    <t>Dr. Hamvay Péter</t>
  </si>
  <si>
    <t>Komár Károly</t>
  </si>
  <si>
    <t>Dr. Kepecs Gábor</t>
  </si>
  <si>
    <t>Hány alkalmazottja van?</t>
  </si>
  <si>
    <t>Ki a vezetője?</t>
  </si>
  <si>
    <t>Melyik a kegkevesebb alkalmazottat foglalkoztató cég?</t>
  </si>
  <si>
    <t>Melyik városban van a legtöbb alaptőkével rendelkező cég?</t>
  </si>
  <si>
    <t>Varga Gábor</t>
  </si>
  <si>
    <t>Vass Andor</t>
  </si>
  <si>
    <t>ECDL vizsga</t>
  </si>
  <si>
    <t>Hogy hívják a következő azonosítóval rendelkező dolgozót?</t>
  </si>
  <si>
    <t>Hány embernek nicsen ECDL vizsgája?</t>
  </si>
  <si>
    <t>Gyűjtsed ki, hogy az egyes osztályokon hányan dolgoznak!</t>
  </si>
  <si>
    <t>Hónap</t>
  </si>
  <si>
    <t>Eladott mennyiség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</si>
  <si>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</si>
  <si>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</si>
  <si>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</si>
  <si>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</si>
  <si>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</si>
  <si>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</si>
  <si>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</si>
  <si>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</si>
  <si>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</si>
  <si>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</si>
  <si>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</si>
  <si>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</si>
  <si>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Hétfő</t>
  </si>
  <si>
    <t>Kedd</t>
  </si>
  <si>
    <t>Szerda</t>
  </si>
  <si>
    <t>Csütörtök</t>
  </si>
  <si>
    <t>Péntek</t>
  </si>
  <si>
    <t>Szombat</t>
  </si>
  <si>
    <t>Vasárnap</t>
  </si>
  <si>
    <t>Reggel</t>
  </si>
  <si>
    <t>Délben</t>
  </si>
  <si>
    <t>Este</t>
  </si>
  <si>
    <t>Min</t>
  </si>
  <si>
    <t>Max</t>
  </si>
  <si>
    <t>szombat</t>
  </si>
  <si>
    <t>vasárnap</t>
  </si>
  <si>
    <t>Pártok</t>
  </si>
  <si>
    <t>ABC</t>
  </si>
  <si>
    <t>XYZ</t>
  </si>
  <si>
    <t>KLM</t>
  </si>
  <si>
    <t>QWE</t>
  </si>
  <si>
    <t>OPQ</t>
  </si>
  <si>
    <t>Százalék</t>
  </si>
  <si>
    <t>Összesen:</t>
  </si>
  <si>
    <t>sorszám</t>
  </si>
  <si>
    <t>nap</t>
  </si>
  <si>
    <t>Készíts oszlopdiagramot a következők figyelembevételével:</t>
  </si>
  <si>
    <t>Az X tengelyen szerepeljenek a napok!</t>
  </si>
  <si>
    <t>A diagram címe az "Eladás" legyen, az x és y tengelyre helyezd el a "napok" és a "db" feliratokat!</t>
  </si>
  <si>
    <t>A fő vezetőrácsok ne szerepeljenek a diagramon!</t>
  </si>
  <si>
    <t>A jelmagyarázat ne szerepeljen a diagramon!</t>
  </si>
  <si>
    <t>Az oszlopok tetején szerepeljenek az értékek!</t>
  </si>
  <si>
    <t>A diagramot helyben hozd létre!</t>
  </si>
  <si>
    <t>Az oszlopok színe legyen piros!</t>
  </si>
  <si>
    <t>A legnagyobb oszlop szine legyen sárga!</t>
  </si>
  <si>
    <t>A digram hátterének ne legyen kitöltése!</t>
  </si>
  <si>
    <t>A teljes háttér színe legyen átmenetes szürkéből kékbe!</t>
  </si>
  <si>
    <t>11.</t>
  </si>
  <si>
    <t>A napok legyenek 90°-ban megdöntve!</t>
  </si>
  <si>
    <t>12.</t>
  </si>
  <si>
    <t>A skála léptéke 5 legyen!</t>
  </si>
  <si>
    <t>13.</t>
  </si>
  <si>
    <t>14.</t>
  </si>
  <si>
    <t>15.</t>
  </si>
  <si>
    <t>A cím háttere legyen sárga, és legyen valamilyen kerete!</t>
  </si>
  <si>
    <t>16.</t>
  </si>
  <si>
    <t>A diagram betűi 8 képpontosak legyenek!</t>
  </si>
  <si>
    <t>A skála maximuma 100 legyen!</t>
  </si>
  <si>
    <t>A címet formázd meg ArialBlack; 18; kék-re!</t>
  </si>
  <si>
    <t>ELADÁSI ARÁNYOK:</t>
  </si>
  <si>
    <t>alma</t>
  </si>
  <si>
    <t>banán</t>
  </si>
  <si>
    <t>citrom</t>
  </si>
  <si>
    <t>dinnye</t>
  </si>
  <si>
    <t>eper</t>
  </si>
  <si>
    <t>füge</t>
  </si>
  <si>
    <t>Készíts robbantott torta diagramot a következők figyelembevételével:</t>
  </si>
  <si>
    <t>A diagram címe "Eladási arányok 2010" legyen!</t>
  </si>
  <si>
    <t>A diagramon szerepelje a gyümölcs neve, és a %!</t>
  </si>
  <si>
    <t>A diagramon ne legyen jelmagyarázat!</t>
  </si>
  <si>
    <t>A diagramon az összes tortacikknek a színe legyen halványkék, kivéve a legnagyobbat!</t>
  </si>
  <si>
    <t>A legnagyobb színe legyen sőtétkék!</t>
  </si>
  <si>
    <t>A diagramm címe legyen piros!</t>
  </si>
  <si>
    <t>A legnagyobb körcikk legyen kihúzva!</t>
  </si>
  <si>
    <t>A diagram háttere legyen 5%-os szürke!</t>
  </si>
  <si>
    <t>Kódok</t>
  </si>
  <si>
    <t>Alapfizetések</t>
  </si>
  <si>
    <t>Készíts térhatású oszlopdiagrammot a leírás alapján!</t>
  </si>
  <si>
    <t>Legyen megfelelő felirat a tengelyeken!</t>
  </si>
  <si>
    <t>Az oszlopok színe legyen zöld!</t>
  </si>
  <si>
    <t>A diagram címe legyen a "Fizetések alakulása"!</t>
  </si>
  <si>
    <t>Az osztás függőlegesen 25000 Ft-onként!</t>
  </si>
  <si>
    <t>Legyen látható a vízszintes segédrács is!</t>
  </si>
  <si>
    <t>Az oszlopok alakja legyen henger alakú!</t>
  </si>
  <si>
    <t>A diagram magassága legyen 8 cm, a szélessége 12 cm!</t>
  </si>
  <si>
    <t>Adatok (hivatkozás másik munkalapra)</t>
  </si>
  <si>
    <t>A Bertram Szálló (Agatha Christie)</t>
  </si>
  <si>
    <t>A burok (Stephenie Meyer)</t>
  </si>
  <si>
    <t>Across the Universe - Túl a végtelenen (Beth Revis)</t>
  </si>
  <si>
    <t>A Dűne (Frank Herbert)</t>
  </si>
  <si>
    <t>A férjem valamit titkol (Liane Moriarty)</t>
  </si>
  <si>
    <t>Ahol a szivárvány véget ér (Cecelia Ahern)</t>
  </si>
  <si>
    <t>A különös grófnő (Edgar Wallace)</t>
  </si>
  <si>
    <t>Alienated (Melissa Landers)</t>
  </si>
  <si>
    <t>A marsi (Andy Weir)</t>
  </si>
  <si>
    <t>A százéves ember, aki kimászott az ablakon és eltűnt (Jonas Jonasson)</t>
  </si>
  <si>
    <t>A titokzatos bábjátékos (Alan Bradley)</t>
  </si>
  <si>
    <t>Átkozott Hannah Brown (Lana Millan)</t>
  </si>
  <si>
    <t>A Winter Flame (Milly Johnson)</t>
  </si>
  <si>
    <t>Az analfabéta, aki tudott számolni (Jonas Jonasson)</t>
  </si>
  <si>
    <t>Az éhezők viadala (Suzanne Collins)</t>
  </si>
  <si>
    <t>Bah, Humbug! (Heather Horrocks)</t>
  </si>
  <si>
    <t>Candy Cane Murder (Fluke; Levine; Meier)</t>
  </si>
  <si>
    <t>Can You Keep a Secret? (Sophie Kinsella)</t>
  </si>
  <si>
    <t>Chili és csokoládé (Susan Mallery)</t>
  </si>
  <si>
    <t>Christmas on 4th Street (Susan Mallery)</t>
  </si>
  <si>
    <t>Citrom és osztriga (Susan Mallery)</t>
  </si>
  <si>
    <t>Csábíts el! (Susan Donovan)</t>
  </si>
  <si>
    <t>Csillagszóró (Fábián Janka, Vass Virág, Münz András, Dobray Sarolta)</t>
  </si>
  <si>
    <t>Csodák kora (Karen Thompson Walker)</t>
  </si>
  <si>
    <t>Csokoládé (Joanne Harris)</t>
  </si>
  <si>
    <t>Csokoládécipő (Joanne Harris)</t>
  </si>
  <si>
    <t>Csokoládés barack (Joanne Harris)</t>
  </si>
  <si>
    <t>Csúfok (Scott Westerfeld)</t>
  </si>
  <si>
    <t>Dash és Lily – Kihívások könyve (Rachel Cohn; David Levithan)</t>
  </si>
  <si>
    <t>De mi került a pitébe? (Alan Bradley)</t>
  </si>
  <si>
    <t>Dirty Red (Tarryn Fisher)</t>
  </si>
  <si>
    <t>Drakula gróf válogatott rémtettei (Bram Stoker)</t>
  </si>
  <si>
    <t>Eleanor és Park (Rainbow Rowell)</t>
  </si>
  <si>
    <t>Elveszett kutyák, magányos szívek (Lucy Dillon)</t>
  </si>
  <si>
    <t>Extras (Scott Westerfeld)</t>
  </si>
  <si>
    <t>Fahéj és karamella (Susan Mallery)</t>
  </si>
  <si>
    <t>Fehér esküvő (Milly Johnson)</t>
  </si>
  <si>
    <t>Felettébb tisztességtelen ajánlat (Kerstin Gier)</t>
  </si>
  <si>
    <t>Gyilkos-Anders és barátai (meg akik nem azok) (Jonas Jonasson)</t>
  </si>
  <si>
    <t>Gyönyörű sorscsapás (Jamie McGuire)</t>
  </si>
  <si>
    <t>Halálom után felbontandó (Kerstin Gier)</t>
  </si>
  <si>
    <t>Harry Potter and the Sorcerer's Stone (Joanne K. Rowling)</t>
  </si>
  <si>
    <t>Heat Wave - Hőhullám (Richard Castle)</t>
  </si>
  <si>
    <t>Hercules munkái (Agatha Christie)</t>
  </si>
  <si>
    <t>Here Come the Boys (Milly Johnson)</t>
  </si>
  <si>
    <t>Home for Christmas (Emme Rollins)</t>
  </si>
  <si>
    <t>Hó mint hamu (Sara Raasch)</t>
  </si>
  <si>
    <t>Hope Ignites (Jaci Burton)</t>
  </si>
  <si>
    <t>Időtlen szerelem trilógia (Kerstin Gier)</t>
  </si>
  <si>
    <t>Invaded (Melissa Landers)</t>
  </si>
  <si>
    <t>Itt jönnek a csajok (Milly Johnson)</t>
  </si>
  <si>
    <t>Jane vékony jégen táncol (Rachel Gibson)</t>
  </si>
  <si>
    <t>Jégtánc (Vavyan Fable)</t>
  </si>
  <si>
    <t>Kakukkszó (Robert Galbraith)</t>
  </si>
  <si>
    <t>Karácsonyi lakoma és más történetek (Katie Fforde)</t>
  </si>
  <si>
    <t>Karácsony New Yorkban (Fejős Éva)</t>
  </si>
  <si>
    <t>Keddi nők (Monika Peetz)</t>
  </si>
  <si>
    <t>Keserű ébredés (Karen Marie Moning)</t>
  </si>
  <si>
    <t>Killer Blonde (Laura Levine)</t>
  </si>
  <si>
    <t>Koktél és cseresznye (Susan Mallery)</t>
  </si>
  <si>
    <t>Különlegesek (Scott Westerfeld)</t>
  </si>
  <si>
    <t>Last Writes (Laura Levine)</t>
  </si>
  <si>
    <t>Léböjt Hotel (Monika Peetz)</t>
  </si>
  <si>
    <t>Locke Lamora hazugságai (Scott Lynch)</t>
  </si>
  <si>
    <t>Loveclub (Lakatos Levente)</t>
  </si>
  <si>
    <t>Madarak és méhek (Milly Johnson)</t>
  </si>
  <si>
    <t>Ments meg! (Rachel Gibson)</t>
  </si>
  <si>
    <t>Metró 2033 (Dmitry Glukhovsky)</t>
  </si>
  <si>
    <t>Naked Heat - Meztelen hőség (Richard Castle)</t>
  </si>
  <si>
    <t>Napos oldal (Matthew Quick)</t>
  </si>
  <si>
    <t>Nyári flört (Milly Johnson)</t>
  </si>
  <si>
    <t>Obszidián (Jennifer L. Armentrout)</t>
  </si>
  <si>
    <t>Ólomerdő (Kleinheincz Csilla)</t>
  </si>
  <si>
    <t>Ónix (Jennifer L. Armentrout)</t>
  </si>
  <si>
    <t>Opál (Jennifer L. Armentrout)</t>
  </si>
  <si>
    <t>Opposition (Jennifer L. Armentrout)</t>
  </si>
  <si>
    <t>Origin (Jennifer L. Armentrout)</t>
  </si>
  <si>
    <t>Összpróba (Cora Carmack)</t>
  </si>
  <si>
    <t>Őszi románc (Milly Johnson)</t>
  </si>
  <si>
    <t>Pi élete (Yann Martel)</t>
  </si>
  <si>
    <t>Pros and Cons (Janet Evanovich, Lee Goldberg)</t>
  </si>
  <si>
    <t>Scarlet Beginnings (Jinni James)</t>
  </si>
  <si>
    <t>S.E.C.R.E.T. - A titkos társaság (L. Marie Adeline)</t>
  </si>
  <si>
    <t>Segítség, kísértet! (Sophie Kinsella)</t>
  </si>
  <si>
    <t>Senkinek egy szót se (Harlan Coben)</t>
  </si>
  <si>
    <t>Shadows (Jennifer L. Armentrout)</t>
  </si>
  <si>
    <t>Starry Night (Debbie Macomber)</t>
  </si>
  <si>
    <t>Storm és Stone (Joss Stirling)</t>
  </si>
  <si>
    <t>Szakítópróba (Cora Carmack)</t>
  </si>
  <si>
    <t>Szennyből az angyal (Vavyan Fable)</t>
  </si>
  <si>
    <t>Szépek (Scott Westerfeld)</t>
  </si>
  <si>
    <t>Szerelmünk lapjai (Nicholas Sparks)</t>
  </si>
  <si>
    <t>Színjáték (Cora Carmack)</t>
  </si>
  <si>
    <t>Tavaszi affér (Milly Johnson)</t>
  </si>
  <si>
    <t>The Copper Gauntlet (Holly Black; Cassandra Clare)</t>
  </si>
  <si>
    <t>The Dream Thieves (Maggie Stiefvater)</t>
  </si>
  <si>
    <t>The Heist (Janet Evanovich, Lee Goldberg)</t>
  </si>
  <si>
    <t>The Iron Trial (Holly Black; Cassandra Clare)</t>
  </si>
  <si>
    <t>The Jane Austen Book Club (Karen Joy Fowler)</t>
  </si>
  <si>
    <t>The Lightning Thief (Rick Riordan)</t>
  </si>
  <si>
    <t>The Monogram Murders (Sophie Hannah)</t>
  </si>
  <si>
    <t>The Opportunist - Kihasznált alkalom (Tarryn Fisher)</t>
  </si>
  <si>
    <t>The Raven Boys - A hollófiúk (Maggie Stiefvater)</t>
  </si>
  <si>
    <t>The Shell Game (Janet Evanovich, Lee Goldberg)</t>
  </si>
  <si>
    <t>The Wedding Dress (Milly Johnson)</t>
  </si>
  <si>
    <t>Thief (Tarryn Fisher)</t>
  </si>
  <si>
    <t>This Pen for Hire (Laura Levine)</t>
  </si>
  <si>
    <t>Titokzatos idegen (Tasmina Perry)</t>
  </si>
  <si>
    <t>Tökéletes ajánlat (Katie Fforde)</t>
  </si>
  <si>
    <t>Tövisek hercege (Mark Lawrence)</t>
  </si>
  <si>
    <t>Türkizkék óceán (Tasmina Perry)</t>
  </si>
  <si>
    <t>Until Midnight (Melissa Landers)</t>
  </si>
  <si>
    <t>Utóirat: Szerelek! (Cecelia Ahern)</t>
  </si>
  <si>
    <t>Valentin-nap és egyéb őrültségek (Rachel Gibson)</t>
  </si>
  <si>
    <t>Without You, There Is No Us (Suki Kim)</t>
  </si>
  <si>
    <t>Word Play (Amalie Silver)</t>
  </si>
  <si>
    <t>Yorkshire puding Klub (Milly Johnson)</t>
  </si>
  <si>
    <t>Cím</t>
  </si>
  <si>
    <t>Értékelés</t>
  </si>
  <si>
    <t>Mennyi az átlaga a minősített könyvek értékelésének?</t>
  </si>
  <si>
    <t>Hány darab maximális értékelés van?</t>
  </si>
  <si>
    <t>Mennyibe kerül a legolcsóbb könyv?</t>
  </si>
  <si>
    <t>Mennyibe kerül a következő cellában lévő könyv?</t>
  </si>
  <si>
    <t>Milyen értékelést kapott a következő könyv?</t>
  </si>
  <si>
    <t>Melyik a legtöbbször előforduló értékelés?</t>
  </si>
  <si>
    <t>Mennyi a köépértéke a könyvek árának?</t>
  </si>
  <si>
    <t>Kérdések:</t>
  </si>
  <si>
    <t>Válaszok:</t>
  </si>
  <si>
    <t>Keresett étékek:</t>
  </si>
  <si>
    <t>Termékkód</t>
  </si>
  <si>
    <t>WEBSHOP - ELADOTT MENNYISÉG</t>
  </si>
  <si>
    <t>Mennyi volt a héten az átlagos eladott mennyiség?</t>
  </si>
  <si>
    <t>Melyik napon adták el a legtöbbet a következő termékből?</t>
  </si>
  <si>
    <t>Hány olyan alaklom volt amikor nem adtak el egyet sem egy bizonyos termékből?</t>
  </si>
  <si>
    <t>A következő napon melyik termékből adták el a legkevesebbet?</t>
  </si>
  <si>
    <t>Keresett adat</t>
  </si>
  <si>
    <t>Mennyi volt a héten az összes eladott mennyiség darabszáma?</t>
  </si>
  <si>
    <t>Irányítószám</t>
  </si>
  <si>
    <t>Berecz Józsefné</t>
  </si>
  <si>
    <t>Csáktornya u. 5/B</t>
  </si>
  <si>
    <t>Berényi Balázs</t>
  </si>
  <si>
    <t>Déli u. 11.</t>
  </si>
  <si>
    <t>Béres Tiborné</t>
  </si>
  <si>
    <t>Diószeghy Sámuel u.8</t>
  </si>
  <si>
    <t>Béres Tibor</t>
  </si>
  <si>
    <t>Biczók Dénesné</t>
  </si>
  <si>
    <t>Elnök u. 1.</t>
  </si>
  <si>
    <t>Bíró József</t>
  </si>
  <si>
    <t>Bíró Zsuzsa</t>
  </si>
  <si>
    <t>Falk M. u.7. fszt.23</t>
  </si>
  <si>
    <t>Bodnár Tibor</t>
  </si>
  <si>
    <t>Félhévizi u. 3-5.</t>
  </si>
  <si>
    <t>Botka Edina</t>
  </si>
  <si>
    <t>Fiasgyúk u.4-8.</t>
  </si>
  <si>
    <t>Tóth Péter</t>
  </si>
  <si>
    <t>Tasi Lászlô</t>
  </si>
  <si>
    <t>Tordai Ferenc</t>
  </si>
  <si>
    <t>Ćrkai György</t>
  </si>
  <si>
    <t>Szabó Gabriella</t>
  </si>
  <si>
    <t>Tréfás Miklós</t>
  </si>
  <si>
    <t>Szalay Katalin</t>
  </si>
  <si>
    <t>Varga Koritár Zoltán</t>
  </si>
  <si>
    <t>Dr. Horváth József</t>
  </si>
  <si>
    <t>Kertai Gyula</t>
  </si>
  <si>
    <t>Szakállas Csaba</t>
  </si>
  <si>
    <t>Fazekas László</t>
  </si>
  <si>
    <t>Földvári György</t>
  </si>
  <si>
    <t>Horváth Tibor</t>
  </si>
  <si>
    <t>Terták Ćdám</t>
  </si>
  <si>
    <t>Dr. Rónai András</t>
  </si>
  <si>
    <t>Balatoni Henrik</t>
  </si>
  <si>
    <t>Bajnok Gábor</t>
  </si>
  <si>
    <t>Tanyik János</t>
  </si>
  <si>
    <t>Pozsonyi Zoltán</t>
  </si>
  <si>
    <t>Dr. Szebenyi Péter</t>
  </si>
  <si>
    <t>Port Ferenc</t>
  </si>
  <si>
    <t>Dr Némedi György</t>
  </si>
  <si>
    <t>Michael A. Keskin</t>
  </si>
  <si>
    <t>Ötvös Miklós</t>
  </si>
  <si>
    <t>AUSTROPRINT 2000 Kft.</t>
  </si>
  <si>
    <t>AUTOKAR Rt.</t>
  </si>
  <si>
    <t>BANANE Kft.</t>
  </si>
  <si>
    <t>BAU 88C Beruházó Fôvállalkozó Kft.</t>
  </si>
  <si>
    <t>BBB BANK Rt.</t>
  </si>
  <si>
    <t>BERNST &amp; KEN Kft.</t>
  </si>
  <si>
    <t>BOHUMIL Kft.</t>
  </si>
  <si>
    <t>Bp. és Vidéke Rt.</t>
  </si>
  <si>
    <t>Buda Business Kft.</t>
  </si>
  <si>
    <t>Buda Kesztyűs Szövetkezet</t>
  </si>
  <si>
    <t>Budafény Ker. és Festékgyártó Kft.</t>
  </si>
  <si>
    <t>Budaker Mérnöki Kft.</t>
  </si>
  <si>
    <t>Budapest CHH Intézet</t>
  </si>
  <si>
    <t>Budapest Film Rt</t>
  </si>
  <si>
    <t>Budapest Hilton</t>
  </si>
  <si>
    <t>Budapest Mariott Hotel</t>
  </si>
  <si>
    <t>BUDAPEST Mode Ruhaipari Kft.</t>
  </si>
  <si>
    <t>Budapest Papír Kft.</t>
  </si>
  <si>
    <t>Budapest Tourist Idegenforg.Rt.</t>
  </si>
  <si>
    <t>Budapesti Agroker Rt.</t>
  </si>
  <si>
    <t>Budapesti Vegyipari Gépgyár Rt.</t>
  </si>
  <si>
    <t>Budget Pannonia Autókölcsönzô Kft.</t>
  </si>
  <si>
    <t>Business World Kft.</t>
  </si>
  <si>
    <t>Buszesz Rt.</t>
  </si>
  <si>
    <t>Búza Szálloda és Gyógyüdülô Rt.</t>
  </si>
  <si>
    <t>c.d.e. GEORGE Z.K. Rt.</t>
  </si>
  <si>
    <t>C.Schwartz Medical Magyaro. Kft.</t>
  </si>
  <si>
    <t>Capitol Kft.</t>
  </si>
  <si>
    <t>Caritrade NGV International</t>
  </si>
  <si>
    <t>Cartografia Kft.</t>
  </si>
  <si>
    <t>CASINOS Hungary</t>
  </si>
  <si>
    <t>CASTELLUM-ART Kft.</t>
  </si>
  <si>
    <t>CÉH Faipari Kft.</t>
  </si>
  <si>
    <t>Cél Gazdasági Rt.</t>
  </si>
  <si>
    <t>TípusID</t>
  </si>
  <si>
    <t>Tatabánya</t>
  </si>
  <si>
    <t>Dorog</t>
  </si>
  <si>
    <t>Hőmérsékletek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</si>
  <si>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</si>
  <si>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</si>
  <si>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</si>
  <si>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</si>
  <si>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</si>
  <si>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</si>
  <si>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</si>
  <si>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</si>
  <si>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</si>
  <si>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</si>
  <si>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</si>
  <si>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</si>
  <si>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min</t>
  </si>
  <si>
    <t>max</t>
  </si>
  <si>
    <t>Ki lett az utolsó előtti az úszásban?</t>
  </si>
  <si>
    <t>Ki volt a bronzérmes a kerékpáros szakaszon?</t>
  </si>
  <si>
    <t>Átlagosan mennyi időt mentek a kerékpározáskor?</t>
  </si>
  <si>
    <t>jarat</t>
  </si>
  <si>
    <t>honnan</t>
  </si>
  <si>
    <t>hova</t>
  </si>
  <si>
    <t>indul</t>
  </si>
  <si>
    <t>erkezik</t>
  </si>
  <si>
    <t>A1</t>
  </si>
  <si>
    <t>Siófok</t>
  </si>
  <si>
    <t>Balatonalmádi</t>
  </si>
  <si>
    <t>A2</t>
  </si>
  <si>
    <t>Alsóörs</t>
  </si>
  <si>
    <t>Csopak</t>
  </si>
  <si>
    <t>A3</t>
  </si>
  <si>
    <t>A4</t>
  </si>
  <si>
    <t>B1</t>
  </si>
  <si>
    <t>Balatonboglár</t>
  </si>
  <si>
    <t>Révfülöp</t>
  </si>
  <si>
    <t>B2</t>
  </si>
  <si>
    <t>B3</t>
  </si>
  <si>
    <t>B4</t>
  </si>
  <si>
    <t>B5</t>
  </si>
  <si>
    <t>B6</t>
  </si>
  <si>
    <t>B7</t>
  </si>
  <si>
    <t>B8</t>
  </si>
  <si>
    <t>D1</t>
  </si>
  <si>
    <t>Balatonfüred</t>
  </si>
  <si>
    <t>Tihany</t>
  </si>
  <si>
    <t>D2</t>
  </si>
  <si>
    <t>D3</t>
  </si>
  <si>
    <t>D4</t>
  </si>
  <si>
    <t>D5</t>
  </si>
  <si>
    <t>D6</t>
  </si>
  <si>
    <t>E1</t>
  </si>
  <si>
    <t>E2</t>
  </si>
  <si>
    <t>E3</t>
  </si>
  <si>
    <t>E4</t>
  </si>
  <si>
    <t>E5</t>
  </si>
  <si>
    <t>E6</t>
  </si>
  <si>
    <t>F1</t>
  </si>
  <si>
    <t>Fonyód</t>
  </si>
  <si>
    <t>Badacsony</t>
  </si>
  <si>
    <t>F10</t>
  </si>
  <si>
    <t>F11</t>
  </si>
  <si>
    <t>F12</t>
  </si>
  <si>
    <t>F13</t>
  </si>
  <si>
    <t>F14</t>
  </si>
  <si>
    <t>F2</t>
  </si>
  <si>
    <t>F3</t>
  </si>
  <si>
    <t>F4</t>
  </si>
  <si>
    <t>F5</t>
  </si>
  <si>
    <t>F6</t>
  </si>
  <si>
    <t>F7</t>
  </si>
  <si>
    <t>F8</t>
  </si>
  <si>
    <t>F9</t>
  </si>
  <si>
    <t>G1</t>
  </si>
  <si>
    <t>Balatonföldvár</t>
  </si>
  <si>
    <t>Balatonszemes</t>
  </si>
  <si>
    <t>Balatonlelle</t>
  </si>
  <si>
    <t>G2</t>
  </si>
  <si>
    <t>J1</t>
  </si>
  <si>
    <t>Balatonkenese</t>
  </si>
  <si>
    <t>J2</t>
  </si>
  <si>
    <t>K1</t>
  </si>
  <si>
    <t>Keszthely</t>
  </si>
  <si>
    <t>Balatonmária</t>
  </si>
  <si>
    <t>Balatongyörök</t>
  </si>
  <si>
    <t>Szigliget</t>
  </si>
  <si>
    <t>K2</t>
  </si>
  <si>
    <t>L1</t>
  </si>
  <si>
    <t>Tihanyrév</t>
  </si>
  <si>
    <t>L2</t>
  </si>
  <si>
    <t>L3</t>
  </si>
  <si>
    <t>L4</t>
  </si>
  <si>
    <t>M1</t>
  </si>
  <si>
    <t>M2</t>
  </si>
  <si>
    <t>M3</t>
  </si>
  <si>
    <t>M4</t>
  </si>
  <si>
    <t>M5</t>
  </si>
  <si>
    <t>M6</t>
  </si>
  <si>
    <t>Csapat</t>
  </si>
  <si>
    <t>1. ugrás</t>
  </si>
  <si>
    <t>2. ugrás</t>
  </si>
  <si>
    <t>3. ugrás</t>
  </si>
  <si>
    <t>4. ugrás</t>
  </si>
  <si>
    <t>5. ugrás</t>
  </si>
  <si>
    <t>6. ugrás</t>
  </si>
  <si>
    <t>Ug Imre</t>
  </si>
  <si>
    <t>Kalocsai Rozmárok</t>
  </si>
  <si>
    <t>x</t>
  </si>
  <si>
    <t>Tóbiás Félix</t>
  </si>
  <si>
    <t>Pécsi Kenguruk</t>
  </si>
  <si>
    <t>Kozma Alfonz</t>
  </si>
  <si>
    <t>Csabai Kázmér</t>
  </si>
  <si>
    <t>Miskolci Párducok</t>
  </si>
  <si>
    <t>Pác János</t>
  </si>
  <si>
    <t>Csonka Elemér</t>
  </si>
  <si>
    <t>Örvös Eduárd</t>
  </si>
  <si>
    <t>Csősz Béla</t>
  </si>
  <si>
    <t>Haragos Csaba</t>
  </si>
  <si>
    <t>mez</t>
  </si>
  <si>
    <t>be</t>
  </si>
  <si>
    <t>ki</t>
  </si>
  <si>
    <t>bkis</t>
  </si>
  <si>
    <t>bjo</t>
  </si>
  <si>
    <t>Hány dobási kíérlet volt a teljes meccsen:</t>
  </si>
  <si>
    <t>Összesen hány darab bedobott labda volt a meccsen:</t>
  </si>
  <si>
    <t>Átlagosan hány kísérlet volt az akciókból:</t>
  </si>
  <si>
    <t>A 3-as mezű játékos hányszor volt a pályán:</t>
  </si>
  <si>
    <t>Felhasználó azonosító</t>
  </si>
  <si>
    <t>A legnagyobb szám:</t>
  </si>
  <si>
    <t>A legkisebb szám:</t>
  </si>
  <si>
    <t>A számok átlaga: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</si>
</sst>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Ft&quot;_-;\-* #,##0.00\ &quot;Ft&quot;_-;_-* &quot;-&quot;??\ &quot;Ft&quot;_-;_-@_-"/>
    <numFmt numFmtId="165" formatCode="#,##0&quot; cm&quot;"/>
    <numFmt numFmtId="166" formatCode="_-* #,##0\ &quot;Ft&quot;_-;\-* #,##0\ &quot;Ft&quot;_-;_-* &quot;-&quot;??\ &quot;Ft&quot;_-;_-@_-"/>
    <numFmt numFmtId="167" formatCode="#,##0&quot; fő&quot;"/>
    <numFmt numFmtId="168" formatCode="#,##0\ &quot;Ft&quot;"/>
    <numFmt numFmtId="169" formatCode="#,##0&quot; db&quot;"/>
    <numFmt numFmtId="170" formatCode="[&gt;=3620000000]#\ \(##\)\ ###\-###;[&gt;=20000000]#\ \(##\)\ ###\-###;#\ \(#\)\ ###\-##\-##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0" borderId="1" xfId="0" applyNumberFormat="1" applyBorder="1"/>
    <xf numFmtId="0" fontId="5" fillId="2" borderId="1" xfId="0" applyFont="1" applyFill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9" fontId="0" fillId="0" borderId="1" xfId="0" applyNumberFormat="1" applyBorder="1"/>
    <xf numFmtId="166" fontId="0" fillId="0" borderId="1" xfId="1" applyNumberFormat="1" applyFont="1" applyBorder="1"/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4" fontId="0" fillId="0" borderId="1" xfId="0" applyNumberFormat="1" applyBorder="1"/>
    <xf numFmtId="14" fontId="0" fillId="0" borderId="0" xfId="0" applyNumberFormat="1"/>
    <xf numFmtId="167" fontId="0" fillId="0" borderId="1" xfId="0" applyNumberFormat="1" applyBorder="1"/>
    <xf numFmtId="0" fontId="5" fillId="2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/>
    <xf numFmtId="168" fontId="0" fillId="0" borderId="1" xfId="0" applyNumberFormat="1" applyBorder="1"/>
    <xf numFmtId="169" fontId="0" fillId="0" borderId="1" xfId="0" applyNumberForma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9" fontId="5" fillId="2" borderId="1" xfId="0" applyNumberFormat="1" applyFont="1" applyFill="1" applyBorder="1"/>
    <xf numFmtId="9" fontId="0" fillId="0" borderId="1" xfId="0" applyNumberForma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0" borderId="0" xfId="0" applyAlignment="1">
      <alignment horizontal="right"/>
    </xf>
    <xf numFmtId="0" fontId="0" fillId="4" borderId="4" xfId="0" applyFill="1" applyBorder="1"/>
    <xf numFmtId="9" fontId="0" fillId="4" borderId="4" xfId="0" applyNumberFormat="1" applyFill="1" applyBorder="1"/>
    <xf numFmtId="9" fontId="0" fillId="4" borderId="1" xfId="0" applyNumberFormat="1" applyFill="1" applyBorder="1"/>
    <xf numFmtId="0" fontId="9" fillId="4" borderId="1" xfId="0" applyFont="1" applyFill="1" applyBorder="1"/>
    <xf numFmtId="0" fontId="0" fillId="0" borderId="0" xfId="0" applyFill="1"/>
    <xf numFmtId="164" fontId="0" fillId="0" borderId="1" xfId="1" applyFont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21" fontId="2" fillId="0" borderId="0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20" fontId="0" fillId="0" borderId="1" xfId="0" applyNumberFormat="1" applyBorder="1"/>
    <xf numFmtId="21" fontId="0" fillId="0" borderId="1" xfId="0" applyNumberFormat="1" applyBorder="1"/>
    <xf numFmtId="16" fontId="0" fillId="0" borderId="0" xfId="0" applyNumberFormat="1"/>
  </cellXfs>
  <cellStyles count="2">
    <cellStyle name="Normál" xfId="0" builtinId="0"/>
    <cellStyle name="Pénznem" xfId="1" builtinId="4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12</xdr:row>
      <xdr:rowOff>66675</xdr:rowOff>
    </xdr:from>
    <xdr:to>
      <xdr:col>11</xdr:col>
      <xdr:colOff>419100</xdr:colOff>
      <xdr:row>21</xdr:row>
      <xdr:rowOff>95885</xdr:rowOff>
    </xdr:to>
    <xdr:pic>
      <xdr:nvPicPr>
        <xdr:cNvPr id="3" name="Kép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2352675"/>
          <a:ext cx="2543175" cy="174371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8</xdr:row>
      <xdr:rowOff>57150</xdr:rowOff>
    </xdr:from>
    <xdr:to>
      <xdr:col>13</xdr:col>
      <xdr:colOff>190500</xdr:colOff>
      <xdr:row>18</xdr:row>
      <xdr:rowOff>53975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581150"/>
          <a:ext cx="3438525" cy="19018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9</xdr:row>
      <xdr:rowOff>114300</xdr:rowOff>
    </xdr:from>
    <xdr:to>
      <xdr:col>13</xdr:col>
      <xdr:colOff>257810</xdr:colOff>
      <xdr:row>18</xdr:row>
      <xdr:rowOff>171450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1828800"/>
          <a:ext cx="4029710" cy="17716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876301</xdr:colOff>
      <xdr:row>12</xdr:row>
      <xdr:rowOff>74799</xdr:rowOff>
    </xdr:from>
    <xdr:to>
      <xdr:col>14</xdr:col>
      <xdr:colOff>457201</xdr:colOff>
      <xdr:row>22</xdr:row>
      <xdr:rowOff>9525</xdr:rowOff>
    </xdr:to>
    <xdr:pic>
      <xdr:nvPicPr>
        <xdr:cNvPr id="3" name="Kép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6" y="2627499"/>
          <a:ext cx="5791200" cy="1839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11</xdr:row>
      <xdr:rowOff>123825</xdr:rowOff>
    </xdr:from>
    <xdr:to>
      <xdr:col>14</xdr:col>
      <xdr:colOff>9525</xdr:colOff>
      <xdr:row>19</xdr:row>
      <xdr:rowOff>152400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2219325"/>
          <a:ext cx="5829300" cy="15525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11</xdr:row>
      <xdr:rowOff>47625</xdr:rowOff>
    </xdr:from>
    <xdr:to>
      <xdr:col>6</xdr:col>
      <xdr:colOff>381000</xdr:colOff>
      <xdr:row>20</xdr:row>
      <xdr:rowOff>123825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475" y="2143125"/>
          <a:ext cx="1762125" cy="17907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104774</xdr:colOff>
      <xdr:row>11</xdr:row>
      <xdr:rowOff>66675</xdr:rowOff>
    </xdr:from>
    <xdr:to>
      <xdr:col>14</xdr:col>
      <xdr:colOff>485775</xdr:colOff>
      <xdr:row>26</xdr:row>
      <xdr:rowOff>47625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4" y="2162175"/>
          <a:ext cx="4038601" cy="28384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152399</xdr:colOff>
      <xdr:row>8</xdr:row>
      <xdr:rowOff>152400</xdr:rowOff>
    </xdr:from>
    <xdr:to>
      <xdr:col>9</xdr:col>
      <xdr:colOff>85724</xdr:colOff>
      <xdr:row>18</xdr:row>
      <xdr:rowOff>95250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9" y="1676400"/>
          <a:ext cx="1762125" cy="18478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514350</xdr:colOff>
      <xdr:row>12</xdr:row>
      <xdr:rowOff>104775</xdr:rowOff>
    </xdr:from>
    <xdr:to>
      <xdr:col>10</xdr:col>
      <xdr:colOff>515620</xdr:colOff>
      <xdr:row>22</xdr:row>
      <xdr:rowOff>152400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2390775"/>
          <a:ext cx="3049270" cy="1952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6</xdr:row>
      <xdr:rowOff>114300</xdr:rowOff>
    </xdr:from>
    <xdr:to>
      <xdr:col>7</xdr:col>
      <xdr:colOff>541020</xdr:colOff>
      <xdr:row>12</xdr:row>
      <xdr:rowOff>68580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1257300"/>
          <a:ext cx="2560320" cy="109728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10</xdr:row>
      <xdr:rowOff>95250</xdr:rowOff>
    </xdr:from>
    <xdr:to>
      <xdr:col>8</xdr:col>
      <xdr:colOff>114300</xdr:colOff>
      <xdr:row>12</xdr:row>
      <xdr:rowOff>80010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2000250"/>
          <a:ext cx="4114800" cy="36576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6</xdr:row>
      <xdr:rowOff>47625</xdr:rowOff>
    </xdr:from>
    <xdr:to>
      <xdr:col>3</xdr:col>
      <xdr:colOff>514350</xdr:colOff>
      <xdr:row>9</xdr:row>
      <xdr:rowOff>180975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190625"/>
          <a:ext cx="1962150" cy="7048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10</xdr:row>
      <xdr:rowOff>104775</xdr:rowOff>
    </xdr:from>
    <xdr:to>
      <xdr:col>10</xdr:col>
      <xdr:colOff>561975</xdr:colOff>
      <xdr:row>20</xdr:row>
      <xdr:rowOff>183515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2200275"/>
          <a:ext cx="4114800" cy="198374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533400</xdr:colOff>
      <xdr:row>3</xdr:row>
      <xdr:rowOff>142875</xdr:rowOff>
    </xdr:from>
    <xdr:to>
      <xdr:col>11</xdr:col>
      <xdr:colOff>200025</xdr:colOff>
      <xdr:row>14</xdr:row>
      <xdr:rowOff>23495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714375"/>
          <a:ext cx="3324225" cy="197612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8</xdr:row>
      <xdr:rowOff>85725</xdr:rowOff>
    </xdr:from>
    <xdr:to>
      <xdr:col>10</xdr:col>
      <xdr:colOff>552449</xdr:colOff>
      <xdr:row>19</xdr:row>
      <xdr:rowOff>9525</xdr:rowOff>
    </xdr:to>
    <xdr:pic>
      <xdr:nvPicPr>
        <xdr:cNvPr id="3" name="Kép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199" y="1800225"/>
          <a:ext cx="3667125" cy="20193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12</xdr:row>
      <xdr:rowOff>38100</xdr:rowOff>
    </xdr:from>
    <xdr:to>
      <xdr:col>12</xdr:col>
      <xdr:colOff>88265</xdr:colOff>
      <xdr:row>21</xdr:row>
      <xdr:rowOff>180975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324100"/>
          <a:ext cx="2993390" cy="1857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533400</xdr:colOff>
      <xdr:row>9</xdr:row>
      <xdr:rowOff>133350</xdr:rowOff>
    </xdr:from>
    <xdr:to>
      <xdr:col>9</xdr:col>
      <xdr:colOff>304800</xdr:colOff>
      <xdr:row>21</xdr:row>
      <xdr:rowOff>180975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1847850"/>
          <a:ext cx="2209800" cy="2333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10</xdr:row>
      <xdr:rowOff>19050</xdr:rowOff>
    </xdr:from>
    <xdr:to>
      <xdr:col>16</xdr:col>
      <xdr:colOff>66675</xdr:colOff>
      <xdr:row>17</xdr:row>
      <xdr:rowOff>156845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1924050"/>
          <a:ext cx="5800725" cy="147129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7</xdr:row>
      <xdr:rowOff>142875</xdr:rowOff>
    </xdr:from>
    <xdr:to>
      <xdr:col>18</xdr:col>
      <xdr:colOff>337185</xdr:colOff>
      <xdr:row>21</xdr:row>
      <xdr:rowOff>171450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1476375"/>
          <a:ext cx="3642360" cy="26955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9</xdr:row>
      <xdr:rowOff>38100</xdr:rowOff>
    </xdr:from>
    <xdr:to>
      <xdr:col>13</xdr:col>
      <xdr:colOff>38100</xdr:colOff>
      <xdr:row>19</xdr:row>
      <xdr:rowOff>19050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1752600"/>
          <a:ext cx="4314825" cy="18859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8</xdr:row>
      <xdr:rowOff>133350</xdr:rowOff>
    </xdr:from>
    <xdr:to>
      <xdr:col>12</xdr:col>
      <xdr:colOff>387985</xdr:colOff>
      <xdr:row>18</xdr:row>
      <xdr:rowOff>180975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6700" y="1657350"/>
          <a:ext cx="3626485" cy="1952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361949</xdr:colOff>
      <xdr:row>6</xdr:row>
      <xdr:rowOff>171450</xdr:rowOff>
    </xdr:from>
    <xdr:to>
      <xdr:col>10</xdr:col>
      <xdr:colOff>219074</xdr:colOff>
      <xdr:row>21</xdr:row>
      <xdr:rowOff>114300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49" y="1504950"/>
          <a:ext cx="2295525" cy="2800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10</xdr:row>
      <xdr:rowOff>123825</xdr:rowOff>
    </xdr:from>
    <xdr:to>
      <xdr:col>14</xdr:col>
      <xdr:colOff>523875</xdr:colOff>
      <xdr:row>20</xdr:row>
      <xdr:rowOff>33655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2028825"/>
          <a:ext cx="5067300" cy="181483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11</xdr:row>
      <xdr:rowOff>47625</xdr:rowOff>
    </xdr:from>
    <xdr:to>
      <xdr:col>14</xdr:col>
      <xdr:colOff>533400</xdr:colOff>
      <xdr:row>22</xdr:row>
      <xdr:rowOff>6985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143125"/>
          <a:ext cx="5067300" cy="205486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10</xdr:row>
      <xdr:rowOff>161925</xdr:rowOff>
    </xdr:from>
    <xdr:to>
      <xdr:col>13</xdr:col>
      <xdr:colOff>85725</xdr:colOff>
      <xdr:row>22</xdr:row>
      <xdr:rowOff>64135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2066925"/>
          <a:ext cx="3924300" cy="218821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581025</xdr:colOff>
      <xdr:row>7</xdr:row>
      <xdr:rowOff>9525</xdr:rowOff>
    </xdr:from>
    <xdr:to>
      <xdr:col>12</xdr:col>
      <xdr:colOff>352425</xdr:colOff>
      <xdr:row>19</xdr:row>
      <xdr:rowOff>114300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152525"/>
          <a:ext cx="2209800" cy="23907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247649</xdr:colOff>
      <xdr:row>10</xdr:row>
      <xdr:rowOff>47625</xdr:rowOff>
    </xdr:from>
    <xdr:to>
      <xdr:col>11</xdr:col>
      <xdr:colOff>295274</xdr:colOff>
      <xdr:row>21</xdr:row>
      <xdr:rowOff>38100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9" y="1952625"/>
          <a:ext cx="3095625" cy="20859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5</xdr:row>
      <xdr:rowOff>114300</xdr:rowOff>
    </xdr:from>
    <xdr:to>
      <xdr:col>12</xdr:col>
      <xdr:colOff>200025</xdr:colOff>
      <xdr:row>18</xdr:row>
      <xdr:rowOff>104775</xdr:rowOff>
    </xdr:to>
    <xdr:pic>
      <xdr:nvPicPr>
        <xdr:cNvPr id="2" name="Kép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1066800"/>
          <a:ext cx="2419350" cy="24669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9" sqref="B1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2.6</v>
      </c>
    </row>
    <row r="3" spans="1:2" x14ac:dyDescent="0.25">
      <c r="A3">
        <v>3.1</v>
      </c>
    </row>
    <row r="4" spans="1:2" x14ac:dyDescent="0.25">
      <c r="A4">
        <v>3.6</v>
      </c>
    </row>
    <row r="5" spans="1:2" x14ac:dyDescent="0.25">
      <c r="A5">
        <v>4.0999999999999996</v>
      </c>
    </row>
    <row r="6" spans="1:2" x14ac:dyDescent="0.25">
      <c r="A6">
        <v>4.5999999999999996</v>
      </c>
    </row>
    <row r="7" spans="1:2" x14ac:dyDescent="0.25">
      <c r="A7">
        <v>5.0999999999999996</v>
      </c>
    </row>
    <row r="8" spans="1:2" x14ac:dyDescent="0.25">
      <c r="A8">
        <v>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8" sqref="C8"/>
    </sheetView>
  </sheetViews>
  <sheetFormatPr defaultRowHeight="15" x14ac:dyDescent="0.25"/>
  <sheetData>
    <row r="1" spans="1:4" x14ac:dyDescent="0.25">
      <c r="A1" t="s">
        <v>2</v>
      </c>
      <c r="B1" t="s">
        <v>3</v>
      </c>
      <c r="C1" t="s">
        <v>4</v>
      </c>
      <c r="D1" t="s">
        <v>5</v>
      </c>
    </row>
    <row r="2" spans="1:4" x14ac:dyDescent="0.25">
      <c r="A2" t="s">
        <v>6</v>
      </c>
      <c r="B2">
        <v>230</v>
      </c>
      <c r="C2">
        <v>45</v>
      </c>
    </row>
    <row r="3" spans="1:4" x14ac:dyDescent="0.25">
      <c r="A3" t="s">
        <v>7</v>
      </c>
      <c r="B3">
        <v>120</v>
      </c>
      <c r="C3">
        <v>20</v>
      </c>
    </row>
    <row r="4" spans="1:4" x14ac:dyDescent="0.25">
      <c r="A4" t="s">
        <v>8</v>
      </c>
      <c r="B4">
        <v>200</v>
      </c>
      <c r="C4">
        <v>65</v>
      </c>
    </row>
    <row r="5" spans="1:4" x14ac:dyDescent="0.25">
      <c r="A5" t="s">
        <v>9</v>
      </c>
      <c r="B5">
        <v>190</v>
      </c>
      <c r="C5">
        <v>40</v>
      </c>
    </row>
    <row r="6" spans="1:4" x14ac:dyDescent="0.25">
      <c r="A6" t="s">
        <v>10</v>
      </c>
      <c r="B6">
        <v>150</v>
      </c>
      <c r="C6">
        <v>35</v>
      </c>
    </row>
    <row r="7" spans="1:4" x14ac:dyDescent="0.25">
      <c r="A7" t="s">
        <v>11</v>
      </c>
      <c r="B7">
        <v>240</v>
      </c>
      <c r="C7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2" sqref="A2:A8"/>
    </sheetView>
  </sheetViews>
  <sheetFormatPr defaultRowHeight="15" x14ac:dyDescent="0.25"/>
  <sheetData>
    <row r="1" spans="1:4" x14ac:dyDescent="0.25">
      <c r="A1" t="s">
        <v>12</v>
      </c>
      <c r="B1" t="s">
        <v>13</v>
      </c>
      <c r="D1" t="s">
        <v>14</v>
      </c>
    </row>
    <row r="2" spans="1:4" x14ac:dyDescent="0.25">
      <c r="A2">
        <v>1000</v>
      </c>
      <c r="D2">
        <v>0.27</v>
      </c>
    </row>
    <row r="3" spans="1:4" x14ac:dyDescent="0.25">
      <c r="A3">
        <v>1250</v>
      </c>
    </row>
    <row r="4" spans="1:4" x14ac:dyDescent="0.25">
      <c r="A4">
        <v>1500</v>
      </c>
    </row>
    <row r="5" spans="1:4" x14ac:dyDescent="0.25">
      <c r="A5">
        <v>1750</v>
      </c>
    </row>
    <row r="6" spans="1:4" x14ac:dyDescent="0.25">
      <c r="A6">
        <v>2000</v>
      </c>
    </row>
    <row r="7" spans="1:4" x14ac:dyDescent="0.25">
      <c r="A7">
        <v>2250</v>
      </c>
    </row>
    <row r="8" spans="1:4" x14ac:dyDescent="0.25">
      <c r="A8">
        <v>2500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7" sqref="A7"/>
    </sheetView>
  </sheetViews>
  <sheetFormatPr defaultRowHeight="15" x14ac:dyDescent="0.25"/>
  <sheetData>
    <row r="1" spans="1:4" x14ac:dyDescent="0.25">
      <c r="A1" t="s">
        <v>15</v>
      </c>
      <c r="B1" t="s">
        <v>16</v>
      </c>
      <c r="D1" t="s">
        <v>17</v>
      </c>
    </row>
    <row r="2" spans="1:4" x14ac:dyDescent="0.25">
      <c r="A2">
        <v>125</v>
      </c>
      <c r="D2">
        <v>12.5</v>
      </c>
    </row>
    <row r="3" spans="1:4" x14ac:dyDescent="0.25">
      <c r="A3">
        <v>247</v>
      </c>
    </row>
    <row r="4" spans="1:4" x14ac:dyDescent="0.25">
      <c r="A4">
        <v>199</v>
      </c>
    </row>
    <row r="5" spans="1:4" x14ac:dyDescent="0.25">
      <c r="A5">
        <v>175</v>
      </c>
    </row>
    <row r="6" spans="1:4" x14ac:dyDescent="0.25">
      <c r="A6">
        <v>225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4" sqref="A4"/>
    </sheetView>
  </sheetViews>
  <sheetFormatPr defaultRowHeight="15" x14ac:dyDescent="0.25"/>
  <sheetData>
    <row r="1" spans="1:3" x14ac:dyDescent="0.25">
      <c r="B1">
        <v>1.2</v>
      </c>
      <c r="C1">
        <v>1.4</v>
      </c>
    </row>
    <row r="2" spans="1:3" x14ac:dyDescent="0.25">
      <c r="A2">
        <v>3.9</v>
      </c>
    </row>
    <row r="3" spans="1:3" x14ac:dyDescent="0.25">
      <c r="A3">
        <v>3.8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4" sqref="A4"/>
    </sheetView>
  </sheetViews>
  <sheetFormatPr defaultRowHeight="15" x14ac:dyDescent="0.25"/>
  <sheetData>
    <row r="1" spans="1:3" x14ac:dyDescent="0.25">
      <c r="B1">
        <v>1230</v>
      </c>
      <c r="C1">
        <v>1255</v>
      </c>
    </row>
    <row r="2" spans="1:3" x14ac:dyDescent="0.25">
      <c r="A2">
        <v>0.1</v>
      </c>
    </row>
    <row r="3" spans="1:3" x14ac:dyDescent="0.25">
      <c r="A3">
        <v>0.15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I15" sqref="I15"/>
    </sheetView>
  </sheetViews>
  <sheetFormatPr defaultRowHeight="15" x14ac:dyDescent="0.25"/>
  <sheetData>
    <row r="1" spans="1:4" x14ac:dyDescent="0.25">
      <c r="A1" t="s">
        <v>18</v>
      </c>
      <c r="B1" t="s">
        <v>25</v>
      </c>
      <c r="C1" t="s">
        <v>26</v>
      </c>
      <c r="D1" t="s">
        <v>27</v>
      </c>
    </row>
    <row r="2" spans="1:4" x14ac:dyDescent="0.25">
      <c r="A2" t="s">
        <v>19</v>
      </c>
      <c r="B2">
        <v>856</v>
      </c>
      <c r="C2">
        <v>61.5</v>
      </c>
    </row>
    <row r="3" spans="1:4" x14ac:dyDescent="0.25">
      <c r="A3" t="s">
        <v>20</v>
      </c>
      <c r="B3">
        <v>651</v>
      </c>
      <c r="C3">
        <v>55.7</v>
      </c>
    </row>
    <row r="4" spans="1:4" x14ac:dyDescent="0.25">
      <c r="A4" t="s">
        <v>21</v>
      </c>
      <c r="B4">
        <v>590</v>
      </c>
      <c r="C4">
        <v>51.6</v>
      </c>
    </row>
    <row r="5" spans="1:4" x14ac:dyDescent="0.25">
      <c r="A5" t="s">
        <v>22</v>
      </c>
      <c r="B5">
        <v>710</v>
      </c>
      <c r="C5">
        <v>60.6</v>
      </c>
    </row>
    <row r="6" spans="1:4" x14ac:dyDescent="0.25">
      <c r="A6" t="s">
        <v>23</v>
      </c>
      <c r="B6">
        <v>745</v>
      </c>
      <c r="C6">
        <v>58.9</v>
      </c>
    </row>
    <row r="7" spans="1:4" x14ac:dyDescent="0.25">
      <c r="A7" t="s">
        <v>24</v>
      </c>
      <c r="B7">
        <v>660</v>
      </c>
      <c r="C7">
        <v>49.4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3" sqref="F3"/>
    </sheetView>
  </sheetViews>
  <sheetFormatPr defaultRowHeight="15" x14ac:dyDescent="0.25"/>
  <sheetData>
    <row r="1" spans="1:6" x14ac:dyDescent="0.25">
      <c r="A1" t="s">
        <v>28</v>
      </c>
      <c r="B1" t="s">
        <v>30</v>
      </c>
      <c r="C1" t="s">
        <v>29</v>
      </c>
      <c r="D1" t="s">
        <v>31</v>
      </c>
      <c r="F1" t="s">
        <v>32</v>
      </c>
    </row>
    <row r="2" spans="1:6" x14ac:dyDescent="0.25">
      <c r="A2">
        <v>1</v>
      </c>
      <c r="B2" t="s">
        <v>33</v>
      </c>
      <c r="C2">
        <v>540</v>
      </c>
      <c r="F2">
        <v>47.9</v>
      </c>
    </row>
    <row r="3" spans="1:6" x14ac:dyDescent="0.25">
      <c r="A3">
        <v>2</v>
      </c>
      <c r="B3" t="s">
        <v>34</v>
      </c>
      <c r="C3">
        <v>670</v>
      </c>
    </row>
    <row r="4" spans="1:6" x14ac:dyDescent="0.25">
      <c r="C4">
        <v>598</v>
      </c>
    </row>
    <row r="5" spans="1:6" x14ac:dyDescent="0.25">
      <c r="C5">
        <v>892</v>
      </c>
    </row>
    <row r="6" spans="1:6" x14ac:dyDescent="0.25">
      <c r="C6">
        <v>710</v>
      </c>
    </row>
    <row r="7" spans="1:6" x14ac:dyDescent="0.25">
      <c r="C7">
        <v>655</v>
      </c>
    </row>
    <row r="8" spans="1:6" x14ac:dyDescent="0.25">
      <c r="C8">
        <v>112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3" sqref="G3"/>
    </sheetView>
  </sheetViews>
  <sheetFormatPr defaultRowHeight="15" x14ac:dyDescent="0.25"/>
  <sheetData>
    <row r="1" spans="1:7" x14ac:dyDescent="0.25">
      <c r="B1" t="s">
        <v>35</v>
      </c>
      <c r="G1" t="s">
        <v>36</v>
      </c>
    </row>
    <row r="2" spans="1:7" x14ac:dyDescent="0.25">
      <c r="A2" t="s">
        <v>33</v>
      </c>
      <c r="B2">
        <v>33</v>
      </c>
      <c r="C2">
        <v>55</v>
      </c>
      <c r="D2">
        <v>23</v>
      </c>
      <c r="E2">
        <v>31</v>
      </c>
      <c r="G2">
        <v>1190</v>
      </c>
    </row>
    <row r="3" spans="1:7" x14ac:dyDescent="0.25">
      <c r="A3" t="s">
        <v>34</v>
      </c>
      <c r="B3">
        <v>29</v>
      </c>
      <c r="C3">
        <v>76</v>
      </c>
      <c r="D3">
        <v>54</v>
      </c>
      <c r="E3">
        <v>39</v>
      </c>
    </row>
    <row r="4" spans="1:7" x14ac:dyDescent="0.25">
      <c r="B4">
        <v>56</v>
      </c>
      <c r="C4">
        <v>66</v>
      </c>
      <c r="D4">
        <v>35</v>
      </c>
      <c r="E4">
        <v>36</v>
      </c>
    </row>
    <row r="5" spans="1:7" x14ac:dyDescent="0.25">
      <c r="B5">
        <v>77</v>
      </c>
      <c r="C5">
        <v>37</v>
      </c>
      <c r="D5">
        <v>25</v>
      </c>
      <c r="E5">
        <v>47</v>
      </c>
    </row>
    <row r="6" spans="1:7" x14ac:dyDescent="0.25">
      <c r="B6">
        <v>89</v>
      </c>
      <c r="C6">
        <v>101</v>
      </c>
      <c r="D6">
        <v>63</v>
      </c>
      <c r="E6">
        <v>54</v>
      </c>
    </row>
    <row r="7" spans="1:7" x14ac:dyDescent="0.25">
      <c r="B7">
        <v>92</v>
      </c>
      <c r="C7">
        <v>121</v>
      </c>
      <c r="D7">
        <v>44</v>
      </c>
      <c r="E7">
        <v>37</v>
      </c>
    </row>
    <row r="8" spans="1:7" x14ac:dyDescent="0.25">
      <c r="B8">
        <v>71</v>
      </c>
      <c r="C8">
        <v>133</v>
      </c>
      <c r="D8">
        <v>71</v>
      </c>
      <c r="E8">
        <v>48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A1048576"/>
    </sheetView>
  </sheetViews>
  <sheetFormatPr defaultRowHeight="15" x14ac:dyDescent="0.25"/>
  <cols>
    <col min="5" max="5" width="5.42578125" customWidth="1"/>
    <col min="6" max="6" width="15.42578125" customWidth="1"/>
    <col min="7" max="7" width="9" customWidth="1"/>
    <col min="8" max="8" width="13.85546875" customWidth="1"/>
  </cols>
  <sheetData>
    <row r="1" spans="1:9" x14ac:dyDescent="0.25">
      <c r="A1" s="54"/>
      <c r="B1" s="54"/>
      <c r="C1" s="54"/>
      <c r="D1" s="54"/>
      <c r="E1" s="54"/>
      <c r="F1" s="54"/>
      <c r="G1" s="54"/>
      <c r="H1" s="54"/>
      <c r="I1" s="54"/>
    </row>
    <row r="2" spans="1:9" ht="16.5" customHeight="1" x14ac:dyDescent="0.25">
      <c r="A2" s="55" t="s">
        <v>37</v>
      </c>
      <c r="B2" s="55" t="s">
        <v>38</v>
      </c>
      <c r="C2" s="55" t="s">
        <v>39</v>
      </c>
      <c r="D2" s="55" t="s">
        <v>42</v>
      </c>
      <c r="E2" s="54"/>
      <c r="F2" s="54" t="s">
        <v>40</v>
      </c>
      <c r="G2" s="54"/>
      <c r="H2" s="54" t="s">
        <v>41</v>
      </c>
      <c r="I2" s="54"/>
    </row>
    <row r="3" spans="1:9" x14ac:dyDescent="0.25">
      <c r="A3" s="54">
        <v>11</v>
      </c>
      <c r="B3" s="56">
        <v>5.122685185185185E-2</v>
      </c>
      <c r="C3" s="56">
        <v>2.3402777777777783E-2</v>
      </c>
      <c r="D3" s="56">
        <v>0.12340277777777779</v>
      </c>
      <c r="E3" s="54"/>
      <c r="F3" s="54" t="s">
        <v>43</v>
      </c>
      <c r="G3" s="54"/>
      <c r="H3" s="54"/>
      <c r="I3" s="54"/>
    </row>
    <row r="4" spans="1:9" x14ac:dyDescent="0.25">
      <c r="A4" s="54">
        <v>12</v>
      </c>
      <c r="B4" s="56">
        <v>4.1226851851851855E-2</v>
      </c>
      <c r="C4" s="54"/>
      <c r="D4" s="56">
        <v>9.9988425925925925E-2</v>
      </c>
      <c r="E4" s="54"/>
      <c r="F4" s="54" t="s">
        <v>44</v>
      </c>
      <c r="G4" s="54"/>
      <c r="H4" s="54"/>
      <c r="I4" s="54"/>
    </row>
    <row r="5" spans="1:9" x14ac:dyDescent="0.25">
      <c r="A5" s="54">
        <v>13</v>
      </c>
      <c r="B5" s="56">
        <v>3.7650462962962962E-2</v>
      </c>
      <c r="C5" s="56">
        <v>3.4560185185185187E-2</v>
      </c>
      <c r="D5" s="56">
        <v>0.10230324074074075</v>
      </c>
      <c r="E5" s="54"/>
      <c r="F5" s="54" t="s">
        <v>45</v>
      </c>
      <c r="G5" s="54"/>
      <c r="H5" s="54"/>
      <c r="I5" s="54"/>
    </row>
    <row r="6" spans="1:9" x14ac:dyDescent="0.25">
      <c r="A6" s="54">
        <v>14</v>
      </c>
      <c r="B6" s="56">
        <v>4.6712962962962963E-2</v>
      </c>
      <c r="C6" s="56">
        <v>3.2002314814814817E-2</v>
      </c>
      <c r="D6" s="54"/>
      <c r="E6" s="54"/>
      <c r="F6" s="54" t="s">
        <v>46</v>
      </c>
      <c r="G6" s="54"/>
      <c r="H6" s="54"/>
      <c r="I6" s="54"/>
    </row>
    <row r="7" spans="1:9" x14ac:dyDescent="0.25">
      <c r="A7" s="54">
        <v>15</v>
      </c>
      <c r="B7" s="56">
        <v>4.2222222222222223E-2</v>
      </c>
      <c r="C7" s="56">
        <v>2.0995370370370373E-2</v>
      </c>
      <c r="D7" s="54"/>
      <c r="E7" s="54"/>
      <c r="F7" s="54" t="s">
        <v>628</v>
      </c>
      <c r="G7" s="54"/>
      <c r="H7" s="54"/>
      <c r="I7" s="54"/>
    </row>
    <row r="8" spans="1:9" x14ac:dyDescent="0.25">
      <c r="A8" s="54">
        <v>16</v>
      </c>
      <c r="B8" s="56">
        <v>3.9872685185185185E-2</v>
      </c>
      <c r="C8" s="54"/>
      <c r="D8" s="56">
        <v>0.11109953703703705</v>
      </c>
      <c r="E8" s="54"/>
      <c r="F8" s="54" t="s">
        <v>47</v>
      </c>
      <c r="G8" s="54"/>
      <c r="H8" s="54"/>
      <c r="I8" s="54"/>
    </row>
    <row r="9" spans="1:9" x14ac:dyDescent="0.25">
      <c r="A9" s="54">
        <v>17</v>
      </c>
      <c r="B9" s="56">
        <v>4.2349537037037033E-2</v>
      </c>
      <c r="C9" s="56">
        <v>3.0000000000000002E-2</v>
      </c>
      <c r="D9" s="56">
        <v>9.8877314814814821E-2</v>
      </c>
      <c r="E9" s="54"/>
      <c r="F9" s="54" t="s">
        <v>626</v>
      </c>
      <c r="G9" s="54"/>
      <c r="H9" s="54"/>
      <c r="I9" s="54"/>
    </row>
    <row r="10" spans="1:9" x14ac:dyDescent="0.25">
      <c r="A10" s="54">
        <v>18</v>
      </c>
      <c r="B10" s="56">
        <v>4.9988425925925922E-2</v>
      </c>
      <c r="C10" s="56">
        <v>3.1111111111111107E-2</v>
      </c>
      <c r="D10" s="56">
        <v>0.10100694444444445</v>
      </c>
      <c r="E10" s="54"/>
      <c r="F10" s="54" t="s">
        <v>627</v>
      </c>
      <c r="G10" s="54"/>
      <c r="H10" s="54"/>
      <c r="I10" s="54"/>
    </row>
    <row r="11" spans="1:9" x14ac:dyDescent="0.25">
      <c r="A11" s="54"/>
      <c r="B11" s="54"/>
      <c r="C11" s="54"/>
      <c r="D11" s="54"/>
      <c r="E11" s="54"/>
      <c r="F11" s="54"/>
      <c r="G11" s="54"/>
      <c r="H11" s="54"/>
      <c r="I11" s="54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C19" sqref="C19"/>
    </sheetView>
  </sheetViews>
  <sheetFormatPr defaultRowHeight="15" x14ac:dyDescent="0.25"/>
  <sheetData>
    <row r="1" spans="1:9" x14ac:dyDescent="0.25"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</row>
    <row r="2" spans="1:9" x14ac:dyDescent="0.25">
      <c r="A2">
        <v>54.683</v>
      </c>
    </row>
    <row r="3" spans="1:9" x14ac:dyDescent="0.25">
      <c r="A3">
        <v>49.628</v>
      </c>
    </row>
    <row r="4" spans="1:9" x14ac:dyDescent="0.25">
      <c r="A4">
        <v>52.831000000000003</v>
      </c>
    </row>
    <row r="5" spans="1:9" x14ac:dyDescent="0.25">
      <c r="A5">
        <v>49.531999999999996</v>
      </c>
    </row>
    <row r="6" spans="1:9" x14ac:dyDescent="0.25">
      <c r="A6">
        <v>51.235999999999997</v>
      </c>
    </row>
    <row r="7" spans="1:9" x14ac:dyDescent="0.25">
      <c r="A7">
        <v>50.753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1" sqref="B11"/>
    </sheetView>
  </sheetViews>
  <sheetFormatPr defaultRowHeight="15" x14ac:dyDescent="0.25"/>
  <sheetData>
    <row r="1" spans="1:3" x14ac:dyDescent="0.25">
      <c r="A1" t="s">
        <v>56</v>
      </c>
      <c r="B1" t="s">
        <v>57</v>
      </c>
      <c r="C1" s="1" t="s">
        <v>58</v>
      </c>
    </row>
    <row r="2" spans="1:3" x14ac:dyDescent="0.25">
      <c r="A2">
        <v>3.6</v>
      </c>
      <c r="B2">
        <v>5.4</v>
      </c>
    </row>
    <row r="3" spans="1:3" x14ac:dyDescent="0.25">
      <c r="A3">
        <v>8.9</v>
      </c>
      <c r="B3">
        <v>3.5</v>
      </c>
    </row>
    <row r="4" spans="1:3" x14ac:dyDescent="0.25">
      <c r="A4">
        <v>7.6</v>
      </c>
      <c r="B4">
        <v>7.1</v>
      </c>
    </row>
    <row r="5" spans="1:3" x14ac:dyDescent="0.25">
      <c r="A5">
        <v>5.4</v>
      </c>
      <c r="B5">
        <v>8.1</v>
      </c>
    </row>
    <row r="6" spans="1:3" x14ac:dyDescent="0.25">
      <c r="A6">
        <v>6.8</v>
      </c>
      <c r="B6">
        <v>9.1999999999999993</v>
      </c>
    </row>
    <row r="7" spans="1:3" x14ac:dyDescent="0.25">
      <c r="A7">
        <v>3.5</v>
      </c>
      <c r="B7">
        <v>6.6</v>
      </c>
    </row>
    <row r="8" spans="1:3" x14ac:dyDescent="0.25">
      <c r="A8">
        <v>7.1</v>
      </c>
      <c r="B8">
        <v>8.1</v>
      </c>
    </row>
    <row r="9" spans="1:3" x14ac:dyDescent="0.25">
      <c r="A9">
        <v>5.5</v>
      </c>
      <c r="B9">
        <v>6.6</v>
      </c>
    </row>
    <row r="10" spans="1:3" x14ac:dyDescent="0.25">
      <c r="A10">
        <v>5.8</v>
      </c>
      <c r="B10">
        <v>4.3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2" workbookViewId="0">
      <selection activeCell="Q18" sqref="Q18"/>
    </sheetView>
  </sheetViews>
  <sheetFormatPr defaultRowHeight="15" x14ac:dyDescent="0.25"/>
  <sheetData>
    <row r="1" spans="1:10" x14ac:dyDescent="0.25">
      <c r="B1" t="s">
        <v>59</v>
      </c>
    </row>
    <row r="2" spans="1:10" x14ac:dyDescent="0.25">
      <c r="A2" t="s">
        <v>37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66</v>
      </c>
      <c r="I2" t="s">
        <v>67</v>
      </c>
      <c r="J2" t="s">
        <v>68</v>
      </c>
    </row>
    <row r="3" spans="1:10" x14ac:dyDescent="0.25">
      <c r="A3">
        <v>77</v>
      </c>
      <c r="B3">
        <v>1</v>
      </c>
      <c r="C3">
        <v>0</v>
      </c>
      <c r="D3">
        <v>0</v>
      </c>
      <c r="E3">
        <v>1</v>
      </c>
      <c r="F3">
        <v>1</v>
      </c>
    </row>
    <row r="4" spans="1:10" x14ac:dyDescent="0.25">
      <c r="A4">
        <v>78</v>
      </c>
      <c r="B4">
        <v>1</v>
      </c>
      <c r="C4">
        <v>0</v>
      </c>
      <c r="D4">
        <v>1</v>
      </c>
      <c r="E4">
        <v>0</v>
      </c>
      <c r="F4">
        <v>1</v>
      </c>
    </row>
    <row r="5" spans="1:10" x14ac:dyDescent="0.25">
      <c r="A5">
        <v>79</v>
      </c>
      <c r="B5">
        <v>0</v>
      </c>
      <c r="C5">
        <v>1</v>
      </c>
      <c r="D5">
        <v>0</v>
      </c>
      <c r="E5">
        <v>1</v>
      </c>
      <c r="F5">
        <v>1</v>
      </c>
    </row>
    <row r="6" spans="1:10" x14ac:dyDescent="0.25">
      <c r="A6">
        <v>80</v>
      </c>
      <c r="B6">
        <v>1</v>
      </c>
      <c r="C6">
        <v>0</v>
      </c>
      <c r="D6">
        <v>0</v>
      </c>
      <c r="E6">
        <v>1</v>
      </c>
      <c r="F6">
        <v>1</v>
      </c>
    </row>
    <row r="7" spans="1:10" x14ac:dyDescent="0.25">
      <c r="A7">
        <v>81</v>
      </c>
      <c r="B7">
        <v>1</v>
      </c>
      <c r="C7">
        <v>1</v>
      </c>
      <c r="D7">
        <v>1</v>
      </c>
      <c r="E7">
        <v>0</v>
      </c>
      <c r="F7">
        <v>0</v>
      </c>
    </row>
    <row r="8" spans="1:10" x14ac:dyDescent="0.25">
      <c r="A8">
        <v>82</v>
      </c>
      <c r="B8">
        <v>1</v>
      </c>
      <c r="C8">
        <v>0</v>
      </c>
      <c r="D8">
        <v>1</v>
      </c>
      <c r="E8">
        <v>0</v>
      </c>
      <c r="F8">
        <v>1</v>
      </c>
    </row>
    <row r="9" spans="1:10" x14ac:dyDescent="0.25">
      <c r="A9">
        <v>83</v>
      </c>
      <c r="B9">
        <v>0</v>
      </c>
      <c r="C9">
        <v>1</v>
      </c>
      <c r="D9">
        <v>1</v>
      </c>
      <c r="E9">
        <v>1</v>
      </c>
      <c r="F9">
        <v>0</v>
      </c>
    </row>
    <row r="10" spans="1:10" x14ac:dyDescent="0.25">
      <c r="A10">
        <v>84</v>
      </c>
      <c r="B10">
        <v>1</v>
      </c>
      <c r="C10">
        <v>1</v>
      </c>
      <c r="D10">
        <v>1</v>
      </c>
      <c r="E10">
        <v>0</v>
      </c>
      <c r="F10">
        <v>1</v>
      </c>
    </row>
    <row r="11" spans="1:10" x14ac:dyDescent="0.25">
      <c r="A11">
        <v>85</v>
      </c>
      <c r="B11">
        <v>0</v>
      </c>
      <c r="C11">
        <v>0</v>
      </c>
      <c r="D11">
        <v>1</v>
      </c>
      <c r="E11">
        <v>1</v>
      </c>
      <c r="F11">
        <v>0</v>
      </c>
    </row>
    <row r="12" spans="1:10" x14ac:dyDescent="0.25">
      <c r="A12">
        <v>86</v>
      </c>
      <c r="B12">
        <v>1</v>
      </c>
      <c r="C12">
        <v>1</v>
      </c>
      <c r="D12">
        <v>0</v>
      </c>
      <c r="E12">
        <v>1</v>
      </c>
      <c r="F12">
        <v>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E13" sqref="E13"/>
    </sheetView>
  </sheetViews>
  <sheetFormatPr defaultRowHeight="15" x14ac:dyDescent="0.25"/>
  <sheetData>
    <row r="2" spans="2:3" x14ac:dyDescent="0.25">
      <c r="B2" t="s">
        <v>69</v>
      </c>
      <c r="C2" t="s">
        <v>70</v>
      </c>
    </row>
    <row r="3" spans="2:3" x14ac:dyDescent="0.25">
      <c r="B3">
        <v>2.5</v>
      </c>
    </row>
    <row r="4" spans="2:3" x14ac:dyDescent="0.25">
      <c r="B4">
        <v>7.4</v>
      </c>
    </row>
    <row r="5" spans="2:3" x14ac:dyDescent="0.25">
      <c r="B5">
        <v>5.5</v>
      </c>
    </row>
    <row r="6" spans="2:3" x14ac:dyDescent="0.25">
      <c r="B6">
        <v>6.3</v>
      </c>
    </row>
    <row r="7" spans="2:3" x14ac:dyDescent="0.25">
      <c r="B7">
        <v>4.7</v>
      </c>
    </row>
    <row r="8" spans="2:3" x14ac:dyDescent="0.25">
      <c r="B8">
        <v>9.1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8" sqref="E18"/>
    </sheetView>
  </sheetViews>
  <sheetFormatPr defaultRowHeight="15" x14ac:dyDescent="0.25"/>
  <sheetData>
    <row r="1" spans="1:5" x14ac:dyDescent="0.25">
      <c r="B1" t="s">
        <v>48</v>
      </c>
      <c r="C1" t="s">
        <v>49</v>
      </c>
      <c r="D1" t="s">
        <v>50</v>
      </c>
      <c r="E1" t="s">
        <v>71</v>
      </c>
    </row>
    <row r="2" spans="1:5" x14ac:dyDescent="0.25">
      <c r="A2" t="s">
        <v>72</v>
      </c>
      <c r="B2">
        <v>52</v>
      </c>
      <c r="C2">
        <v>53</v>
      </c>
      <c r="D2">
        <v>46</v>
      </c>
    </row>
    <row r="3" spans="1:5" x14ac:dyDescent="0.25">
      <c r="A3" t="s">
        <v>73</v>
      </c>
      <c r="B3">
        <v>44</v>
      </c>
      <c r="C3">
        <v>59</v>
      </c>
      <c r="D3">
        <v>45</v>
      </c>
    </row>
    <row r="4" spans="1:5" x14ac:dyDescent="0.25">
      <c r="A4" t="s">
        <v>74</v>
      </c>
      <c r="B4">
        <v>53</v>
      </c>
      <c r="C4">
        <v>45</v>
      </c>
      <c r="D4">
        <v>46</v>
      </c>
    </row>
    <row r="5" spans="1:5" x14ac:dyDescent="0.25">
      <c r="A5" t="s">
        <v>75</v>
      </c>
      <c r="B5">
        <v>58</v>
      </c>
      <c r="C5">
        <v>57</v>
      </c>
      <c r="D5">
        <v>45</v>
      </c>
    </row>
    <row r="6" spans="1:5" x14ac:dyDescent="0.25">
      <c r="A6" t="s">
        <v>76</v>
      </c>
      <c r="B6">
        <v>47</v>
      </c>
      <c r="C6">
        <v>58</v>
      </c>
      <c r="D6">
        <v>51</v>
      </c>
    </row>
    <row r="7" spans="1:5" x14ac:dyDescent="0.25">
      <c r="A7" t="s">
        <v>77</v>
      </c>
      <c r="B7">
        <v>47</v>
      </c>
      <c r="C7">
        <v>45</v>
      </c>
      <c r="D7">
        <v>57</v>
      </c>
    </row>
    <row r="8" spans="1:5" x14ac:dyDescent="0.25">
      <c r="A8" t="s">
        <v>78</v>
      </c>
      <c r="B8">
        <v>46</v>
      </c>
      <c r="C8">
        <v>45</v>
      </c>
      <c r="D8">
        <v>60</v>
      </c>
    </row>
    <row r="9" spans="1:5" x14ac:dyDescent="0.25">
      <c r="A9" t="s">
        <v>79</v>
      </c>
      <c r="B9">
        <v>47</v>
      </c>
      <c r="C9">
        <v>51</v>
      </c>
      <c r="D9">
        <v>48</v>
      </c>
    </row>
    <row r="10" spans="1:5" x14ac:dyDescent="0.25">
      <c r="A10" t="s">
        <v>80</v>
      </c>
      <c r="B10">
        <v>52</v>
      </c>
      <c r="C10">
        <v>46</v>
      </c>
      <c r="D10">
        <v>49</v>
      </c>
    </row>
    <row r="11" spans="1:5" x14ac:dyDescent="0.25">
      <c r="A11" t="s">
        <v>81</v>
      </c>
      <c r="B11">
        <v>46</v>
      </c>
      <c r="C11">
        <v>55</v>
      </c>
      <c r="D11">
        <v>48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F16" sqref="F16"/>
    </sheetView>
  </sheetViews>
  <sheetFormatPr defaultRowHeight="15" x14ac:dyDescent="0.25"/>
  <sheetData>
    <row r="2" spans="2:2" x14ac:dyDescent="0.25">
      <c r="B2" t="s">
        <v>82</v>
      </c>
    </row>
    <row r="3" spans="2:2" x14ac:dyDescent="0.25">
      <c r="B3" t="s">
        <v>83</v>
      </c>
    </row>
    <row r="4" spans="2:2" x14ac:dyDescent="0.25">
      <c r="B4" t="s">
        <v>84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>
    <row r="1" spans="1:1" x14ac:dyDescent="0.25">
      <c r="A1" t="s">
        <v>85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3" sqref="C13"/>
    </sheetView>
  </sheetViews>
  <sheetFormatPr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12" sqref="F12"/>
    </sheetView>
  </sheetViews>
  <sheetFormatPr defaultRowHeight="15" x14ac:dyDescent="0.25"/>
  <cols>
    <col min="1" max="3" width="12" customWidth="1"/>
  </cols>
  <sheetData>
    <row r="1" spans="1:3" ht="30" x14ac:dyDescent="0.25">
      <c r="A1" s="4" t="s">
        <v>89</v>
      </c>
      <c r="B1" s="4" t="s">
        <v>90</v>
      </c>
      <c r="C1" s="4" t="s">
        <v>71</v>
      </c>
    </row>
    <row r="2" spans="1:3" x14ac:dyDescent="0.25">
      <c r="A2" s="5">
        <v>1001</v>
      </c>
      <c r="B2" s="5">
        <v>131</v>
      </c>
      <c r="C2" s="6"/>
    </row>
    <row r="3" spans="1:3" x14ac:dyDescent="0.25">
      <c r="A3" s="5">
        <v>1002</v>
      </c>
      <c r="B3" s="5">
        <v>115</v>
      </c>
      <c r="C3" s="6"/>
    </row>
    <row r="4" spans="1:3" x14ac:dyDescent="0.25">
      <c r="A4" s="5">
        <v>1003</v>
      </c>
      <c r="B4" s="5">
        <v>81</v>
      </c>
      <c r="C4" s="6"/>
    </row>
    <row r="5" spans="1:3" x14ac:dyDescent="0.25">
      <c r="A5" s="5">
        <v>1004</v>
      </c>
      <c r="B5" s="5">
        <v>79</v>
      </c>
      <c r="C5" s="6"/>
    </row>
    <row r="6" spans="1:3" x14ac:dyDescent="0.25">
      <c r="A6" s="5">
        <v>1005</v>
      </c>
      <c r="B6" s="5">
        <v>141</v>
      </c>
      <c r="C6" s="6"/>
    </row>
    <row r="7" spans="1:3" x14ac:dyDescent="0.25">
      <c r="A7" s="5">
        <v>1006</v>
      </c>
      <c r="B7" s="5">
        <v>121</v>
      </c>
      <c r="C7" s="6"/>
    </row>
    <row r="8" spans="1:3" x14ac:dyDescent="0.25">
      <c r="A8" s="5">
        <v>1007</v>
      </c>
      <c r="B8" s="5">
        <v>105</v>
      </c>
      <c r="C8" s="6"/>
    </row>
    <row r="9" spans="1:3" x14ac:dyDescent="0.25">
      <c r="A9" s="5">
        <v>1008</v>
      </c>
      <c r="B9" s="5">
        <v>107</v>
      </c>
      <c r="C9" s="6"/>
    </row>
    <row r="10" spans="1:3" x14ac:dyDescent="0.25">
      <c r="A10" s="5">
        <v>1009</v>
      </c>
      <c r="B10" s="5">
        <v>135</v>
      </c>
      <c r="C10" s="6"/>
    </row>
    <row r="11" spans="1:3" x14ac:dyDescent="0.25">
      <c r="A11" s="5">
        <v>1010</v>
      </c>
      <c r="B11" s="5">
        <v>78</v>
      </c>
      <c r="C11" s="6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5" sqref="E15"/>
    </sheetView>
  </sheetViews>
  <sheetFormatPr defaultRowHeight="15" x14ac:dyDescent="0.25"/>
  <cols>
    <col min="3" max="3" width="10.42578125" bestFit="1" customWidth="1"/>
    <col min="5" max="5" width="11.42578125" bestFit="1" customWidth="1"/>
  </cols>
  <sheetData>
    <row r="1" spans="1:5" x14ac:dyDescent="0.25">
      <c r="A1" s="7" t="s">
        <v>91</v>
      </c>
      <c r="B1" s="7" t="s">
        <v>92</v>
      </c>
      <c r="C1" s="7" t="s">
        <v>93</v>
      </c>
    </row>
    <row r="2" spans="1:5" x14ac:dyDescent="0.25">
      <c r="A2" s="8" t="s">
        <v>48</v>
      </c>
      <c r="B2" s="9">
        <v>45</v>
      </c>
      <c r="C2" s="3"/>
    </row>
    <row r="3" spans="1:5" x14ac:dyDescent="0.25">
      <c r="A3" s="8" t="s">
        <v>49</v>
      </c>
      <c r="B3" s="9">
        <v>76</v>
      </c>
      <c r="C3" s="9"/>
    </row>
    <row r="4" spans="1:5" x14ac:dyDescent="0.25">
      <c r="A4" s="8" t="s">
        <v>50</v>
      </c>
      <c r="B4" s="9">
        <v>89</v>
      </c>
      <c r="C4" s="9"/>
    </row>
    <row r="5" spans="1:5" x14ac:dyDescent="0.25">
      <c r="A5" s="8" t="s">
        <v>51</v>
      </c>
      <c r="B5" s="9">
        <v>32</v>
      </c>
      <c r="C5" s="9"/>
    </row>
    <row r="6" spans="1:5" x14ac:dyDescent="0.25">
      <c r="A6" s="8" t="s">
        <v>52</v>
      </c>
      <c r="B6" s="9">
        <v>94</v>
      </c>
      <c r="C6" s="9"/>
    </row>
    <row r="7" spans="1:5" x14ac:dyDescent="0.25">
      <c r="A7" s="8" t="s">
        <v>53</v>
      </c>
      <c r="B7" s="9">
        <v>83</v>
      </c>
      <c r="C7" s="9"/>
      <c r="E7" s="10" t="s">
        <v>94</v>
      </c>
    </row>
    <row r="8" spans="1:5" x14ac:dyDescent="0.25">
      <c r="A8" s="8" t="s">
        <v>54</v>
      </c>
      <c r="B8" s="9">
        <v>76</v>
      </c>
      <c r="C8" s="9"/>
      <c r="E8" s="10" t="s">
        <v>95</v>
      </c>
    </row>
    <row r="9" spans="1:5" x14ac:dyDescent="0.25">
      <c r="A9" s="8" t="s">
        <v>55</v>
      </c>
      <c r="B9" s="9">
        <v>57</v>
      </c>
      <c r="C9" s="9"/>
      <c r="E9" s="10" t="s">
        <v>96</v>
      </c>
    </row>
    <row r="10" spans="1:5" x14ac:dyDescent="0.25">
      <c r="A10" s="8" t="s">
        <v>97</v>
      </c>
      <c r="B10" s="9">
        <v>42</v>
      </c>
      <c r="C10" s="9"/>
      <c r="E10" s="10" t="s">
        <v>98</v>
      </c>
    </row>
    <row r="11" spans="1:5" x14ac:dyDescent="0.25">
      <c r="A11" s="8" t="s">
        <v>99</v>
      </c>
      <c r="B11" s="9">
        <v>49</v>
      </c>
      <c r="C11" s="9"/>
      <c r="E11" s="10" t="s">
        <v>100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4" sqref="D14"/>
    </sheetView>
  </sheetViews>
  <sheetFormatPr defaultRowHeight="15" x14ac:dyDescent="0.25"/>
  <cols>
    <col min="2" max="2" width="7" customWidth="1"/>
    <col min="3" max="3" width="13.42578125" customWidth="1"/>
  </cols>
  <sheetData>
    <row r="1" spans="1:5" ht="30" x14ac:dyDescent="0.25">
      <c r="A1" s="4" t="s">
        <v>37</v>
      </c>
      <c r="B1" s="4" t="s">
        <v>101</v>
      </c>
      <c r="C1" s="4" t="s">
        <v>71</v>
      </c>
    </row>
    <row r="2" spans="1:5" x14ac:dyDescent="0.25">
      <c r="A2" s="11">
        <v>234</v>
      </c>
      <c r="B2" s="12">
        <v>125</v>
      </c>
      <c r="C2" s="3"/>
    </row>
    <row r="3" spans="1:5" x14ac:dyDescent="0.25">
      <c r="A3" s="11">
        <v>235</v>
      </c>
      <c r="B3" s="12">
        <v>98</v>
      </c>
      <c r="C3" s="3"/>
    </row>
    <row r="4" spans="1:5" x14ac:dyDescent="0.25">
      <c r="A4" s="11">
        <v>236</v>
      </c>
      <c r="B4" s="12">
        <v>145</v>
      </c>
      <c r="C4" s="3"/>
      <c r="E4" s="1" t="s">
        <v>102</v>
      </c>
    </row>
    <row r="5" spans="1:5" x14ac:dyDescent="0.25">
      <c r="A5" s="11">
        <v>237</v>
      </c>
      <c r="B5" s="12">
        <v>116</v>
      </c>
      <c r="C5" s="3"/>
      <c r="E5" s="1" t="s">
        <v>103</v>
      </c>
    </row>
    <row r="6" spans="1:5" x14ac:dyDescent="0.25">
      <c r="A6" s="11">
        <v>238</v>
      </c>
      <c r="B6" s="12">
        <v>132</v>
      </c>
      <c r="C6" s="3"/>
      <c r="E6" s="1" t="s">
        <v>104</v>
      </c>
    </row>
    <row r="7" spans="1:5" x14ac:dyDescent="0.25">
      <c r="A7" s="11">
        <v>239</v>
      </c>
      <c r="B7" s="12">
        <v>150</v>
      </c>
      <c r="C7" s="3"/>
      <c r="E7" s="1" t="s">
        <v>105</v>
      </c>
    </row>
    <row r="8" spans="1:5" x14ac:dyDescent="0.25">
      <c r="A8" s="11">
        <v>240</v>
      </c>
      <c r="B8" s="12">
        <v>101</v>
      </c>
      <c r="C8" s="3"/>
    </row>
    <row r="9" spans="1:5" x14ac:dyDescent="0.25">
      <c r="A9" s="11">
        <v>241</v>
      </c>
      <c r="B9" s="12">
        <v>111</v>
      </c>
      <c r="C9" s="3"/>
    </row>
    <row r="10" spans="1:5" x14ac:dyDescent="0.25">
      <c r="A10" s="11">
        <v>242</v>
      </c>
      <c r="B10" s="12">
        <v>134</v>
      </c>
      <c r="C10" s="3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M7" sqref="M7"/>
    </sheetView>
  </sheetViews>
  <sheetFormatPr defaultRowHeight="15" x14ac:dyDescent="0.25"/>
  <cols>
    <col min="1" max="1" width="8.28515625" bestFit="1" customWidth="1"/>
    <col min="2" max="3" width="10.140625" bestFit="1" customWidth="1"/>
    <col min="4" max="4" width="11.42578125" bestFit="1" customWidth="1"/>
    <col min="5" max="5" width="11.5703125" bestFit="1" customWidth="1"/>
  </cols>
  <sheetData>
    <row r="1" spans="1:9" x14ac:dyDescent="0.25">
      <c r="A1" s="13" t="s">
        <v>28</v>
      </c>
      <c r="B1" s="13" t="s">
        <v>106</v>
      </c>
      <c r="C1" s="13" t="s">
        <v>107</v>
      </c>
      <c r="D1" s="13" t="s">
        <v>108</v>
      </c>
      <c r="E1" s="13" t="s">
        <v>109</v>
      </c>
    </row>
    <row r="2" spans="1:9" x14ac:dyDescent="0.25">
      <c r="A2" s="11">
        <v>1</v>
      </c>
      <c r="B2" s="11">
        <v>4</v>
      </c>
      <c r="C2" s="11">
        <v>5</v>
      </c>
      <c r="D2" s="3"/>
      <c r="E2" s="3"/>
      <c r="G2" s="7" t="s">
        <v>110</v>
      </c>
      <c r="H2" s="7" t="s">
        <v>111</v>
      </c>
      <c r="I2" s="7" t="s">
        <v>112</v>
      </c>
    </row>
    <row r="3" spans="1:9" x14ac:dyDescent="0.25">
      <c r="A3" s="11">
        <v>2</v>
      </c>
      <c r="B3" s="11">
        <v>5</v>
      </c>
      <c r="C3" s="11">
        <v>5</v>
      </c>
      <c r="D3" s="3"/>
      <c r="E3" s="3"/>
      <c r="G3" s="7">
        <v>2</v>
      </c>
      <c r="H3" s="14" t="s">
        <v>113</v>
      </c>
      <c r="I3" s="14" t="s">
        <v>114</v>
      </c>
    </row>
    <row r="4" spans="1:9" x14ac:dyDescent="0.25">
      <c r="A4" s="11">
        <v>3</v>
      </c>
      <c r="B4" s="11">
        <v>3</v>
      </c>
      <c r="C4" s="11">
        <v>4</v>
      </c>
      <c r="D4" s="3"/>
      <c r="E4" s="3"/>
      <c r="G4" s="7">
        <v>3</v>
      </c>
      <c r="H4" s="14" t="s">
        <v>115</v>
      </c>
      <c r="I4" s="14" t="s">
        <v>116</v>
      </c>
    </row>
    <row r="5" spans="1:9" x14ac:dyDescent="0.25">
      <c r="A5" s="11">
        <v>4</v>
      </c>
      <c r="B5" s="11">
        <v>4</v>
      </c>
      <c r="C5" s="11">
        <v>5</v>
      </c>
      <c r="D5" s="3"/>
      <c r="E5" s="3"/>
      <c r="G5" s="7">
        <v>4</v>
      </c>
      <c r="H5" s="14" t="s">
        <v>117</v>
      </c>
      <c r="I5" s="14" t="s">
        <v>117</v>
      </c>
    </row>
    <row r="6" spans="1:9" x14ac:dyDescent="0.25">
      <c r="A6" s="11">
        <v>5</v>
      </c>
      <c r="B6" s="11">
        <v>2</v>
      </c>
      <c r="C6" s="11">
        <v>3</v>
      </c>
      <c r="D6" s="3"/>
      <c r="E6" s="3"/>
      <c r="G6" s="7">
        <v>5</v>
      </c>
      <c r="H6" s="14" t="s">
        <v>118</v>
      </c>
      <c r="I6" s="14" t="s">
        <v>118</v>
      </c>
    </row>
    <row r="7" spans="1:9" x14ac:dyDescent="0.25">
      <c r="A7" s="11">
        <v>6</v>
      </c>
      <c r="B7" s="11">
        <v>2</v>
      </c>
      <c r="C7" s="11">
        <v>2</v>
      </c>
      <c r="D7" s="3"/>
      <c r="E7" s="3"/>
    </row>
    <row r="8" spans="1:9" x14ac:dyDescent="0.25">
      <c r="A8" s="11">
        <v>7</v>
      </c>
      <c r="B8" s="11">
        <v>4</v>
      </c>
      <c r="C8" s="11">
        <v>4</v>
      </c>
      <c r="D8" s="3"/>
      <c r="E8" s="3"/>
    </row>
    <row r="9" spans="1:9" x14ac:dyDescent="0.25">
      <c r="A9" s="11">
        <v>8</v>
      </c>
      <c r="B9" s="11">
        <v>2</v>
      </c>
      <c r="C9" s="11">
        <v>4</v>
      </c>
      <c r="D9" s="3"/>
      <c r="E9" s="3"/>
    </row>
    <row r="10" spans="1:9" x14ac:dyDescent="0.25">
      <c r="A10" s="11">
        <v>9</v>
      </c>
      <c r="B10" s="11">
        <v>3</v>
      </c>
      <c r="C10" s="11">
        <v>3</v>
      </c>
      <c r="D10" s="3"/>
      <c r="E10" s="3"/>
    </row>
    <row r="11" spans="1:9" x14ac:dyDescent="0.25">
      <c r="A11" s="11">
        <v>10</v>
      </c>
      <c r="B11" s="11">
        <v>5</v>
      </c>
      <c r="C11" s="11">
        <v>5</v>
      </c>
      <c r="D11" s="3"/>
      <c r="E11" s="3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17" sqref="C17"/>
    </sheetView>
  </sheetViews>
  <sheetFormatPr defaultRowHeight="15" x14ac:dyDescent="0.25"/>
  <cols>
    <col min="2" max="2" width="10" bestFit="1" customWidth="1"/>
  </cols>
  <sheetData>
    <row r="1" spans="1:6" x14ac:dyDescent="0.25">
      <c r="A1" s="16" t="s">
        <v>119</v>
      </c>
      <c r="B1" s="16" t="s">
        <v>120</v>
      </c>
      <c r="C1" s="16" t="s">
        <v>121</v>
      </c>
      <c r="E1" s="3"/>
      <c r="F1" s="17"/>
    </row>
    <row r="2" spans="1:6" x14ac:dyDescent="0.25">
      <c r="A2" s="15">
        <v>101</v>
      </c>
      <c r="B2" s="18">
        <v>16500</v>
      </c>
      <c r="C2" s="3"/>
      <c r="E2" s="3"/>
      <c r="F2" s="17"/>
    </row>
    <row r="3" spans="1:6" x14ac:dyDescent="0.25">
      <c r="A3" s="15">
        <v>102</v>
      </c>
      <c r="B3" s="18">
        <v>12300</v>
      </c>
      <c r="C3" s="3"/>
      <c r="E3" s="3"/>
      <c r="F3" s="17"/>
    </row>
    <row r="4" spans="1:6" x14ac:dyDescent="0.25">
      <c r="A4" s="15">
        <v>103</v>
      </c>
      <c r="B4" s="18">
        <v>45600</v>
      </c>
      <c r="C4" s="3"/>
      <c r="E4" s="3"/>
      <c r="F4" s="17"/>
    </row>
    <row r="5" spans="1:6" x14ac:dyDescent="0.25">
      <c r="A5" s="15">
        <v>104</v>
      </c>
      <c r="B5" s="18">
        <v>3500</v>
      </c>
      <c r="C5" s="3"/>
    </row>
    <row r="6" spans="1:6" x14ac:dyDescent="0.25">
      <c r="A6" s="15">
        <v>105</v>
      </c>
      <c r="B6" s="18">
        <v>28700</v>
      </c>
      <c r="C6" s="3"/>
    </row>
    <row r="7" spans="1:6" x14ac:dyDescent="0.25">
      <c r="A7" s="15">
        <v>106</v>
      </c>
      <c r="B7" s="18">
        <v>21000</v>
      </c>
      <c r="C7" s="3"/>
    </row>
    <row r="8" spans="1:6" x14ac:dyDescent="0.25">
      <c r="A8" s="15">
        <v>107</v>
      </c>
      <c r="B8" s="18">
        <v>32500</v>
      </c>
      <c r="C8" s="3"/>
    </row>
    <row r="9" spans="1:6" x14ac:dyDescent="0.25">
      <c r="A9" s="15">
        <v>108</v>
      </c>
      <c r="B9" s="18">
        <v>6700</v>
      </c>
      <c r="C9" s="3"/>
    </row>
    <row r="10" spans="1:6" x14ac:dyDescent="0.25">
      <c r="A10" s="15">
        <v>109</v>
      </c>
      <c r="B10" s="18">
        <v>8900</v>
      </c>
      <c r="C10" s="3"/>
    </row>
    <row r="11" spans="1:6" x14ac:dyDescent="0.25">
      <c r="A11" s="15">
        <v>110</v>
      </c>
      <c r="B11" s="18">
        <v>4500</v>
      </c>
      <c r="C11" s="3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workbookViewId="0">
      <selection activeCell="J21" sqref="J21"/>
    </sheetView>
  </sheetViews>
  <sheetFormatPr defaultRowHeight="15" x14ac:dyDescent="0.25"/>
  <sheetData>
    <row r="1" spans="2:7" x14ac:dyDescent="0.25">
      <c r="B1" s="19" t="s">
        <v>122</v>
      </c>
      <c r="C1" s="9">
        <v>2</v>
      </c>
      <c r="D1" s="19" t="s">
        <v>123</v>
      </c>
      <c r="E1" s="9">
        <v>4</v>
      </c>
      <c r="F1" s="19" t="s">
        <v>124</v>
      </c>
      <c r="G1" s="3"/>
    </row>
    <row r="3" spans="2:7" x14ac:dyDescent="0.25">
      <c r="B3" s="3"/>
      <c r="C3" s="16">
        <v>1</v>
      </c>
      <c r="D3" s="16">
        <v>2</v>
      </c>
      <c r="E3" s="16">
        <v>3</v>
      </c>
      <c r="F3" s="16">
        <v>4</v>
      </c>
    </row>
    <row r="4" spans="2:7" x14ac:dyDescent="0.25">
      <c r="B4" s="16" t="s">
        <v>33</v>
      </c>
      <c r="C4" s="3" t="s">
        <v>125</v>
      </c>
      <c r="D4" s="3" t="s">
        <v>126</v>
      </c>
      <c r="E4" s="3" t="s">
        <v>127</v>
      </c>
      <c r="F4" s="3" t="s">
        <v>128</v>
      </c>
    </row>
    <row r="5" spans="2:7" x14ac:dyDescent="0.25">
      <c r="B5" s="16" t="s">
        <v>34</v>
      </c>
      <c r="C5" s="3" t="s">
        <v>127</v>
      </c>
      <c r="D5" s="3" t="s">
        <v>129</v>
      </c>
      <c r="E5" s="3" t="s">
        <v>130</v>
      </c>
      <c r="F5" s="3" t="s">
        <v>131</v>
      </c>
    </row>
    <row r="6" spans="2:7" x14ac:dyDescent="0.25">
      <c r="B6" s="16" t="s">
        <v>132</v>
      </c>
      <c r="C6" s="3" t="s">
        <v>130</v>
      </c>
      <c r="D6" s="3" t="s">
        <v>133</v>
      </c>
      <c r="E6" s="3" t="s">
        <v>128</v>
      </c>
      <c r="F6" s="3" t="s">
        <v>125</v>
      </c>
    </row>
    <row r="7" spans="2:7" x14ac:dyDescent="0.25">
      <c r="B7" s="16" t="s">
        <v>134</v>
      </c>
      <c r="C7" s="3" t="s">
        <v>128</v>
      </c>
      <c r="D7" s="3" t="s">
        <v>131</v>
      </c>
      <c r="E7" s="3" t="s">
        <v>131</v>
      </c>
      <c r="F7" s="3" t="s">
        <v>126</v>
      </c>
    </row>
    <row r="8" spans="2:7" x14ac:dyDescent="0.25">
      <c r="B8" s="16" t="s">
        <v>135</v>
      </c>
      <c r="C8" s="3" t="s">
        <v>131</v>
      </c>
      <c r="D8" s="3" t="s">
        <v>133</v>
      </c>
      <c r="E8" s="3" t="s">
        <v>130</v>
      </c>
      <c r="F8" s="3" t="s">
        <v>129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6"/>
  <sheetViews>
    <sheetView workbookViewId="0">
      <selection activeCell="C19" sqref="C19"/>
    </sheetView>
  </sheetViews>
  <sheetFormatPr defaultRowHeight="15" x14ac:dyDescent="0.25"/>
  <cols>
    <col min="1" max="1" width="3.5703125" customWidth="1"/>
    <col min="2" max="12" width="5.7109375" customWidth="1"/>
  </cols>
  <sheetData>
    <row r="2" spans="2:12" x14ac:dyDescent="0.25">
      <c r="B2" s="57" t="s">
        <v>136</v>
      </c>
      <c r="C2" s="57"/>
      <c r="D2" s="57"/>
      <c r="E2" s="57"/>
      <c r="F2" s="14">
        <v>16</v>
      </c>
    </row>
    <row r="3" spans="2:12" x14ac:dyDescent="0.25">
      <c r="B3" s="57" t="s">
        <v>137</v>
      </c>
      <c r="C3" s="57"/>
      <c r="D3" s="57"/>
      <c r="E3" s="57"/>
      <c r="F3" s="14">
        <v>18</v>
      </c>
    </row>
    <row r="4" spans="2:12" x14ac:dyDescent="0.25">
      <c r="B4" s="57" t="s">
        <v>138</v>
      </c>
      <c r="C4" s="57"/>
      <c r="D4" s="57"/>
      <c r="E4" s="57"/>
      <c r="F4" s="3"/>
    </row>
    <row r="6" spans="2:12" x14ac:dyDescent="0.25">
      <c r="B6" s="2"/>
      <c r="C6" s="16">
        <v>11</v>
      </c>
      <c r="D6" s="16">
        <v>12</v>
      </c>
      <c r="E6" s="16">
        <v>13</v>
      </c>
      <c r="F6" s="16">
        <v>14</v>
      </c>
      <c r="G6" s="16">
        <v>15</v>
      </c>
      <c r="H6" s="16">
        <v>16</v>
      </c>
      <c r="I6" s="16">
        <v>17</v>
      </c>
      <c r="J6" s="16">
        <v>18</v>
      </c>
      <c r="K6" s="16">
        <v>19</v>
      </c>
      <c r="L6" s="16">
        <v>20</v>
      </c>
    </row>
    <row r="7" spans="2:12" x14ac:dyDescent="0.25">
      <c r="B7" s="16">
        <v>11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x14ac:dyDescent="0.25">
      <c r="B8" s="16">
        <v>12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 x14ac:dyDescent="0.25">
      <c r="B9" s="16">
        <v>13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2:12" x14ac:dyDescent="0.25">
      <c r="B10" s="16">
        <v>14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25">
      <c r="B11" s="16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25">
      <c r="B12" s="16">
        <v>16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25">
      <c r="B13" s="16">
        <v>17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25">
      <c r="B14" s="16">
        <v>18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25">
      <c r="B15" s="16">
        <v>19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25">
      <c r="B16" s="16">
        <v>20</v>
      </c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3">
    <mergeCell ref="B2:E2"/>
    <mergeCell ref="B3:E3"/>
    <mergeCell ref="B4:E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2" sqref="E12"/>
    </sheetView>
  </sheetViews>
  <sheetFormatPr defaultRowHeight="15" x14ac:dyDescent="0.25"/>
  <cols>
    <col min="4" max="4" width="12.85546875" bestFit="1" customWidth="1"/>
  </cols>
  <sheetData>
    <row r="1" spans="1:5" x14ac:dyDescent="0.25">
      <c r="A1" s="16" t="s">
        <v>28</v>
      </c>
      <c r="B1" s="16" t="s">
        <v>139</v>
      </c>
      <c r="D1" s="19" t="s">
        <v>140</v>
      </c>
      <c r="E1" s="3" t="s">
        <v>141</v>
      </c>
    </row>
    <row r="2" spans="1:5" x14ac:dyDescent="0.25">
      <c r="A2" s="11">
        <v>1</v>
      </c>
      <c r="B2" s="21" t="s">
        <v>142</v>
      </c>
      <c r="D2" s="19" t="s">
        <v>143</v>
      </c>
      <c r="E2" s="3"/>
    </row>
    <row r="3" spans="1:5" x14ac:dyDescent="0.25">
      <c r="A3" s="11">
        <v>2</v>
      </c>
      <c r="B3" s="21" t="s">
        <v>144</v>
      </c>
    </row>
    <row r="4" spans="1:5" x14ac:dyDescent="0.25">
      <c r="A4" s="11">
        <v>3</v>
      </c>
      <c r="B4" s="21" t="s">
        <v>141</v>
      </c>
    </row>
    <row r="5" spans="1:5" x14ac:dyDescent="0.25">
      <c r="A5" s="11">
        <v>4</v>
      </c>
      <c r="B5" s="21" t="s">
        <v>145</v>
      </c>
    </row>
    <row r="6" spans="1:5" x14ac:dyDescent="0.25">
      <c r="A6" s="11">
        <v>5</v>
      </c>
      <c r="B6" s="21" t="s">
        <v>146</v>
      </c>
    </row>
    <row r="7" spans="1:5" x14ac:dyDescent="0.25">
      <c r="A7" s="11">
        <v>6</v>
      </c>
      <c r="B7" s="21" t="s">
        <v>147</v>
      </c>
    </row>
    <row r="8" spans="1:5" x14ac:dyDescent="0.25">
      <c r="A8" s="11">
        <v>7</v>
      </c>
      <c r="B8" s="21" t="s">
        <v>148</v>
      </c>
    </row>
    <row r="9" spans="1:5" x14ac:dyDescent="0.25">
      <c r="A9" s="11">
        <v>8</v>
      </c>
      <c r="B9" s="21" t="s">
        <v>149</v>
      </c>
    </row>
    <row r="10" spans="1:5" x14ac:dyDescent="0.25">
      <c r="A10" s="11">
        <v>9</v>
      </c>
      <c r="B10" s="21" t="s">
        <v>150</v>
      </c>
    </row>
    <row r="11" spans="1:5" x14ac:dyDescent="0.25">
      <c r="A11" s="11">
        <v>10</v>
      </c>
      <c r="B11" s="21" t="s">
        <v>151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D10" sqref="D10"/>
    </sheetView>
  </sheetViews>
  <sheetFormatPr defaultRowHeight="15" x14ac:dyDescent="0.25"/>
  <cols>
    <col min="4" max="4" width="14.5703125" customWidth="1"/>
  </cols>
  <sheetData>
    <row r="2" spans="2:4" x14ac:dyDescent="0.25">
      <c r="B2" s="7" t="s">
        <v>152</v>
      </c>
      <c r="D2" s="58" t="s">
        <v>153</v>
      </c>
    </row>
    <row r="3" spans="2:4" x14ac:dyDescent="0.25">
      <c r="B3" s="9">
        <v>37</v>
      </c>
      <c r="D3" s="58"/>
    </row>
    <row r="4" spans="2:4" x14ac:dyDescent="0.25">
      <c r="B4" s="9">
        <v>55</v>
      </c>
      <c r="D4" s="58"/>
    </row>
    <row r="5" spans="2:4" x14ac:dyDescent="0.25">
      <c r="B5" s="9">
        <v>78</v>
      </c>
      <c r="D5" s="58"/>
    </row>
    <row r="6" spans="2:4" x14ac:dyDescent="0.25">
      <c r="B6" s="9">
        <v>11</v>
      </c>
      <c r="D6" s="3"/>
    </row>
    <row r="7" spans="2:4" x14ac:dyDescent="0.25">
      <c r="B7" s="9">
        <v>37</v>
      </c>
    </row>
    <row r="8" spans="2:4" x14ac:dyDescent="0.25">
      <c r="B8" s="9">
        <v>80</v>
      </c>
    </row>
    <row r="9" spans="2:4" x14ac:dyDescent="0.25">
      <c r="B9" s="9">
        <v>95</v>
      </c>
    </row>
    <row r="10" spans="2:4" x14ac:dyDescent="0.25">
      <c r="B10" s="9">
        <v>88</v>
      </c>
    </row>
    <row r="11" spans="2:4" x14ac:dyDescent="0.25">
      <c r="B11" s="9">
        <v>18</v>
      </c>
    </row>
  </sheetData>
  <mergeCells count="1">
    <mergeCell ref="D2:D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sqref="A1:D16"/>
    </sheetView>
  </sheetViews>
  <sheetFormatPr defaultRowHeight="15" x14ac:dyDescent="0.25"/>
  <cols>
    <col min="2" max="2" width="10.140625" bestFit="1" customWidth="1"/>
    <col min="4" max="4" width="14.42578125" customWidth="1"/>
  </cols>
  <sheetData>
    <row r="2" spans="1:4" ht="30" x14ac:dyDescent="0.25">
      <c r="A2" s="7" t="s">
        <v>28</v>
      </c>
      <c r="B2" s="4" t="s">
        <v>154</v>
      </c>
      <c r="D2" s="59" t="s">
        <v>155</v>
      </c>
    </row>
    <row r="3" spans="1:4" x14ac:dyDescent="0.25">
      <c r="A3" s="23">
        <v>1</v>
      </c>
      <c r="B3" s="24">
        <f ca="1">RANDBETWEEN(10000,30000)</f>
        <v>12208</v>
      </c>
      <c r="C3" s="25"/>
      <c r="D3" s="60"/>
    </row>
    <row r="4" spans="1:4" x14ac:dyDescent="0.25">
      <c r="A4" s="23">
        <v>2</v>
      </c>
      <c r="B4" s="24">
        <f t="shared" ref="B4:B15" ca="1" si="0">RANDBETWEEN(10000,30000)</f>
        <v>24892</v>
      </c>
      <c r="C4" s="25"/>
      <c r="D4" s="60"/>
    </row>
    <row r="5" spans="1:4" x14ac:dyDescent="0.25">
      <c r="A5" s="23">
        <v>3</v>
      </c>
      <c r="B5" s="24">
        <f t="shared" ca="1" si="0"/>
        <v>23639</v>
      </c>
      <c r="C5" s="25"/>
      <c r="D5" s="61"/>
    </row>
    <row r="6" spans="1:4" x14ac:dyDescent="0.25">
      <c r="A6" s="23">
        <v>4</v>
      </c>
      <c r="B6" s="24">
        <f t="shared" ca="1" si="0"/>
        <v>19134</v>
      </c>
      <c r="C6" s="25"/>
      <c r="D6" s="24"/>
    </row>
    <row r="7" spans="1:4" x14ac:dyDescent="0.25">
      <c r="A7" s="23">
        <v>5</v>
      </c>
      <c r="B7" s="24">
        <f t="shared" ca="1" si="0"/>
        <v>14383</v>
      </c>
      <c r="C7" s="25"/>
      <c r="D7" s="25"/>
    </row>
    <row r="8" spans="1:4" x14ac:dyDescent="0.25">
      <c r="A8" s="23">
        <v>6</v>
      </c>
      <c r="B8" s="24">
        <f t="shared" ca="1" si="0"/>
        <v>17986</v>
      </c>
      <c r="C8" s="25"/>
      <c r="D8" s="25"/>
    </row>
    <row r="9" spans="1:4" x14ac:dyDescent="0.25">
      <c r="A9" s="23">
        <v>7</v>
      </c>
      <c r="B9" s="24">
        <f t="shared" ca="1" si="0"/>
        <v>11603</v>
      </c>
      <c r="C9" s="25"/>
      <c r="D9" s="25"/>
    </row>
    <row r="10" spans="1:4" x14ac:dyDescent="0.25">
      <c r="A10" s="23">
        <v>8</v>
      </c>
      <c r="B10" s="24">
        <f t="shared" ca="1" si="0"/>
        <v>15386</v>
      </c>
      <c r="C10" s="25"/>
      <c r="D10" s="25"/>
    </row>
    <row r="11" spans="1:4" x14ac:dyDescent="0.25">
      <c r="A11" s="23">
        <v>9</v>
      </c>
      <c r="B11" s="24">
        <f t="shared" ca="1" si="0"/>
        <v>18043</v>
      </c>
      <c r="C11" s="25"/>
      <c r="D11" s="25"/>
    </row>
    <row r="12" spans="1:4" x14ac:dyDescent="0.25">
      <c r="A12" s="23">
        <v>10</v>
      </c>
      <c r="B12" s="24">
        <f ca="1">RANDBETWEEN(10000,30000)</f>
        <v>28860</v>
      </c>
    </row>
    <row r="13" spans="1:4" x14ac:dyDescent="0.25">
      <c r="A13" s="23">
        <v>11</v>
      </c>
      <c r="B13" s="24">
        <f t="shared" ca="1" si="0"/>
        <v>16022</v>
      </c>
    </row>
    <row r="14" spans="1:4" x14ac:dyDescent="0.25">
      <c r="A14" s="23">
        <v>12</v>
      </c>
      <c r="B14" s="24">
        <f t="shared" ca="1" si="0"/>
        <v>29314</v>
      </c>
    </row>
    <row r="15" spans="1:4" x14ac:dyDescent="0.25">
      <c r="A15" s="23">
        <v>13</v>
      </c>
      <c r="B15" s="24">
        <f t="shared" ca="1" si="0"/>
        <v>19165</v>
      </c>
    </row>
  </sheetData>
  <mergeCells count="1">
    <mergeCell ref="D2:D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workbookViewId="0">
      <selection activeCell="E6" sqref="E6"/>
    </sheetView>
  </sheetViews>
  <sheetFormatPr defaultRowHeight="15" x14ac:dyDescent="0.25"/>
  <cols>
    <col min="5" max="5" width="12.85546875" bestFit="1" customWidth="1"/>
  </cols>
  <sheetData>
    <row r="2" spans="1:5" x14ac:dyDescent="0.25">
      <c r="A2" s="16" t="s">
        <v>28</v>
      </c>
      <c r="B2" s="16" t="s">
        <v>139</v>
      </c>
      <c r="C2" s="16" t="s">
        <v>92</v>
      </c>
      <c r="E2" s="16" t="s">
        <v>140</v>
      </c>
    </row>
    <row r="3" spans="1:5" x14ac:dyDescent="0.25">
      <c r="A3" s="11">
        <v>1</v>
      </c>
      <c r="B3" s="21" t="s">
        <v>156</v>
      </c>
      <c r="C3" s="21">
        <v>37</v>
      </c>
      <c r="E3" s="9" t="s">
        <v>157</v>
      </c>
    </row>
    <row r="4" spans="1:5" x14ac:dyDescent="0.25">
      <c r="A4" s="11">
        <v>2</v>
      </c>
      <c r="B4" s="21" t="s">
        <v>144</v>
      </c>
      <c r="C4" s="21">
        <v>55</v>
      </c>
      <c r="E4" s="13" t="s">
        <v>158</v>
      </c>
    </row>
    <row r="5" spans="1:5" x14ac:dyDescent="0.25">
      <c r="A5" s="11">
        <v>3</v>
      </c>
      <c r="B5" s="21" t="s">
        <v>141</v>
      </c>
      <c r="C5" s="21">
        <v>78</v>
      </c>
      <c r="E5" s="3"/>
    </row>
    <row r="6" spans="1:5" x14ac:dyDescent="0.25">
      <c r="A6" s="11">
        <v>4</v>
      </c>
      <c r="B6" s="21" t="s">
        <v>145</v>
      </c>
      <c r="C6" s="21">
        <v>11</v>
      </c>
    </row>
    <row r="7" spans="1:5" x14ac:dyDescent="0.25">
      <c r="A7" s="11">
        <v>5</v>
      </c>
      <c r="B7" s="21" t="s">
        <v>157</v>
      </c>
      <c r="C7" s="21">
        <v>37</v>
      </c>
    </row>
    <row r="8" spans="1:5" x14ac:dyDescent="0.25">
      <c r="A8" s="11">
        <v>6</v>
      </c>
      <c r="B8" s="21" t="s">
        <v>147</v>
      </c>
      <c r="C8" s="21">
        <v>80</v>
      </c>
    </row>
    <row r="9" spans="1:5" x14ac:dyDescent="0.25">
      <c r="A9" s="11">
        <v>7</v>
      </c>
      <c r="B9" s="21" t="s">
        <v>148</v>
      </c>
      <c r="C9" s="21">
        <v>95</v>
      </c>
    </row>
    <row r="10" spans="1:5" x14ac:dyDescent="0.25">
      <c r="A10" s="11">
        <v>8</v>
      </c>
      <c r="B10" s="21" t="s">
        <v>159</v>
      </c>
      <c r="C10" s="21">
        <v>88</v>
      </c>
    </row>
    <row r="11" spans="1:5" x14ac:dyDescent="0.25">
      <c r="A11" s="11">
        <v>9</v>
      </c>
      <c r="B11" s="21" t="s">
        <v>150</v>
      </c>
      <c r="C11" s="21">
        <v>18</v>
      </c>
    </row>
    <row r="12" spans="1:5" x14ac:dyDescent="0.25">
      <c r="A12" s="11">
        <v>10</v>
      </c>
      <c r="B12" s="21" t="s">
        <v>151</v>
      </c>
      <c r="C12" s="21">
        <v>76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D10" sqref="D10"/>
    </sheetView>
  </sheetViews>
  <sheetFormatPr defaultRowHeight="15" x14ac:dyDescent="0.25"/>
  <cols>
    <col min="4" max="4" width="12.7109375" customWidth="1"/>
  </cols>
  <sheetData>
    <row r="2" spans="1:4" x14ac:dyDescent="0.25">
      <c r="A2" s="16" t="s">
        <v>92</v>
      </c>
      <c r="B2" s="16" t="s">
        <v>139</v>
      </c>
      <c r="D2" s="62" t="s">
        <v>160</v>
      </c>
    </row>
    <row r="3" spans="1:4" x14ac:dyDescent="0.25">
      <c r="A3" s="21">
        <v>37</v>
      </c>
      <c r="B3" s="21" t="s">
        <v>156</v>
      </c>
      <c r="D3" s="62"/>
    </row>
    <row r="4" spans="1:4" x14ac:dyDescent="0.25">
      <c r="A4" s="21">
        <v>55</v>
      </c>
      <c r="B4" s="21" t="s">
        <v>144</v>
      </c>
      <c r="D4" s="3"/>
    </row>
    <row r="5" spans="1:4" x14ac:dyDescent="0.25">
      <c r="A5" s="21">
        <v>78</v>
      </c>
      <c r="B5" s="21" t="s">
        <v>141</v>
      </c>
    </row>
    <row r="6" spans="1:4" x14ac:dyDescent="0.25">
      <c r="A6" s="21">
        <v>11</v>
      </c>
      <c r="B6" s="21" t="s">
        <v>145</v>
      </c>
    </row>
    <row r="7" spans="1:4" x14ac:dyDescent="0.25">
      <c r="A7" s="21">
        <v>37</v>
      </c>
      <c r="B7" s="21" t="s">
        <v>157</v>
      </c>
    </row>
    <row r="8" spans="1:4" x14ac:dyDescent="0.25">
      <c r="A8" s="21">
        <v>80</v>
      </c>
      <c r="B8" s="21" t="s">
        <v>147</v>
      </c>
    </row>
    <row r="9" spans="1:4" x14ac:dyDescent="0.25">
      <c r="A9" s="21">
        <v>95</v>
      </c>
      <c r="B9" s="21" t="s">
        <v>148</v>
      </c>
    </row>
    <row r="10" spans="1:4" x14ac:dyDescent="0.25">
      <c r="A10" s="21">
        <v>88</v>
      </c>
      <c r="B10" s="21" t="s">
        <v>159</v>
      </c>
    </row>
    <row r="11" spans="1:4" x14ac:dyDescent="0.25">
      <c r="A11" s="21">
        <v>18</v>
      </c>
      <c r="B11" s="21" t="s">
        <v>150</v>
      </c>
    </row>
    <row r="12" spans="1:4" x14ac:dyDescent="0.25">
      <c r="A12" s="21">
        <v>76</v>
      </c>
      <c r="B12" s="21" t="s">
        <v>151</v>
      </c>
    </row>
  </sheetData>
  <mergeCells count="1">
    <mergeCell ref="D2:D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F11" sqref="F11"/>
    </sheetView>
  </sheetViews>
  <sheetFormatPr defaultRowHeight="15" x14ac:dyDescent="0.25"/>
  <cols>
    <col min="3" max="3" width="18.28515625" customWidth="1"/>
    <col min="6" max="6" width="15.7109375" bestFit="1" customWidth="1"/>
  </cols>
  <sheetData>
    <row r="2" spans="1:6" ht="30" x14ac:dyDescent="0.25">
      <c r="A2" s="4" t="s">
        <v>37</v>
      </c>
      <c r="B2" s="4" t="s">
        <v>101</v>
      </c>
      <c r="C2" s="4" t="s">
        <v>71</v>
      </c>
    </row>
    <row r="3" spans="1:6" x14ac:dyDescent="0.25">
      <c r="A3" s="11">
        <v>234</v>
      </c>
      <c r="B3" s="12">
        <v>125</v>
      </c>
      <c r="C3" s="3"/>
      <c r="E3" s="3"/>
      <c r="F3" s="3"/>
    </row>
    <row r="4" spans="1:6" x14ac:dyDescent="0.25">
      <c r="A4" s="11">
        <v>235</v>
      </c>
      <c r="B4" s="12">
        <v>98</v>
      </c>
      <c r="C4" s="3"/>
      <c r="E4" s="3"/>
      <c r="F4" s="3"/>
    </row>
    <row r="5" spans="1:6" x14ac:dyDescent="0.25">
      <c r="A5" s="11">
        <v>236</v>
      </c>
      <c r="B5" s="12">
        <v>145</v>
      </c>
      <c r="C5" s="3"/>
      <c r="E5" s="3"/>
      <c r="F5" s="3"/>
    </row>
    <row r="6" spans="1:6" x14ac:dyDescent="0.25">
      <c r="A6" s="11">
        <v>237</v>
      </c>
      <c r="B6" s="12">
        <v>116</v>
      </c>
      <c r="C6" s="3"/>
      <c r="E6" s="3"/>
      <c r="F6" s="3"/>
    </row>
    <row r="7" spans="1:6" x14ac:dyDescent="0.25">
      <c r="A7" s="11">
        <v>238</v>
      </c>
      <c r="B7" s="12">
        <v>132</v>
      </c>
      <c r="C7" s="3"/>
    </row>
    <row r="8" spans="1:6" x14ac:dyDescent="0.25">
      <c r="A8" s="11">
        <v>239</v>
      </c>
      <c r="B8" s="12">
        <v>150</v>
      </c>
      <c r="C8" s="3"/>
      <c r="E8" s="1" t="s">
        <v>102</v>
      </c>
    </row>
    <row r="9" spans="1:6" x14ac:dyDescent="0.25">
      <c r="A9" s="11">
        <v>240</v>
      </c>
      <c r="B9" s="12">
        <v>101</v>
      </c>
      <c r="C9" s="3"/>
      <c r="E9" s="1" t="s">
        <v>103</v>
      </c>
    </row>
    <row r="10" spans="1:6" x14ac:dyDescent="0.25">
      <c r="A10" s="11">
        <v>241</v>
      </c>
      <c r="B10" s="12">
        <v>111</v>
      </c>
      <c r="C10" s="3"/>
      <c r="E10" s="1" t="s">
        <v>104</v>
      </c>
    </row>
    <row r="11" spans="1:6" x14ac:dyDescent="0.25">
      <c r="A11" s="11">
        <v>242</v>
      </c>
      <c r="B11" s="12">
        <v>134</v>
      </c>
      <c r="C11" s="3"/>
      <c r="E11" s="1" t="s">
        <v>105</v>
      </c>
    </row>
    <row r="12" spans="1:6" x14ac:dyDescent="0.25">
      <c r="A12" s="11">
        <v>243</v>
      </c>
      <c r="B12" s="12">
        <v>157</v>
      </c>
      <c r="C12" s="3"/>
    </row>
    <row r="13" spans="1:6" x14ac:dyDescent="0.25">
      <c r="A13" s="11">
        <v>244</v>
      </c>
      <c r="B13" s="12">
        <v>180</v>
      </c>
      <c r="C13" s="3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workbookViewId="0">
      <selection activeCell="G16" sqref="G16"/>
    </sheetView>
  </sheetViews>
  <sheetFormatPr defaultRowHeight="15" x14ac:dyDescent="0.25"/>
  <cols>
    <col min="3" max="3" width="10" bestFit="1" customWidth="1"/>
  </cols>
  <sheetData>
    <row r="2" spans="2:7" x14ac:dyDescent="0.25">
      <c r="B2" s="16" t="s">
        <v>119</v>
      </c>
      <c r="C2" s="16" t="s">
        <v>120</v>
      </c>
      <c r="D2" s="16" t="s">
        <v>121</v>
      </c>
      <c r="F2" s="3"/>
      <c r="G2" s="17"/>
    </row>
    <row r="3" spans="2:7" x14ac:dyDescent="0.25">
      <c r="B3" s="15">
        <v>101</v>
      </c>
      <c r="C3" s="18">
        <v>16500</v>
      </c>
      <c r="D3" s="3"/>
      <c r="F3" s="3"/>
      <c r="G3" s="17"/>
    </row>
    <row r="4" spans="2:7" x14ac:dyDescent="0.25">
      <c r="B4" s="15">
        <v>102</v>
      </c>
      <c r="C4" s="18">
        <v>12300</v>
      </c>
      <c r="D4" s="3"/>
      <c r="F4" s="3"/>
      <c r="G4" s="17"/>
    </row>
    <row r="5" spans="2:7" x14ac:dyDescent="0.25">
      <c r="B5" s="15">
        <v>103</v>
      </c>
      <c r="C5" s="18">
        <v>45600</v>
      </c>
      <c r="D5" s="3"/>
      <c r="F5" s="3"/>
      <c r="G5" s="17"/>
    </row>
    <row r="6" spans="2:7" x14ac:dyDescent="0.25">
      <c r="B6" s="15">
        <v>104</v>
      </c>
      <c r="C6" s="18">
        <v>3500</v>
      </c>
      <c r="D6" s="3"/>
    </row>
    <row r="7" spans="2:7" x14ac:dyDescent="0.25">
      <c r="B7" s="15">
        <v>105</v>
      </c>
      <c r="C7" s="18">
        <v>28700</v>
      </c>
      <c r="D7" s="3"/>
    </row>
    <row r="8" spans="2:7" x14ac:dyDescent="0.25">
      <c r="B8" s="15">
        <v>106</v>
      </c>
      <c r="C8" s="18">
        <v>21000</v>
      </c>
      <c r="D8" s="3"/>
    </row>
    <row r="9" spans="2:7" x14ac:dyDescent="0.25">
      <c r="B9" s="15">
        <v>107</v>
      </c>
      <c r="C9" s="18">
        <v>32500</v>
      </c>
      <c r="D9" s="3"/>
    </row>
    <row r="10" spans="2:7" x14ac:dyDescent="0.25">
      <c r="B10" s="15">
        <v>108</v>
      </c>
      <c r="C10" s="18">
        <v>6700</v>
      </c>
      <c r="D10" s="3"/>
    </row>
    <row r="11" spans="2:7" x14ac:dyDescent="0.25">
      <c r="B11" s="15">
        <v>109</v>
      </c>
      <c r="C11" s="18">
        <v>8900</v>
      </c>
      <c r="D11" s="3"/>
    </row>
    <row r="12" spans="2:7" x14ac:dyDescent="0.25">
      <c r="B12" s="15">
        <v>110</v>
      </c>
      <c r="C12" s="18">
        <v>4500</v>
      </c>
      <c r="D12" s="3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>
      <selection activeCell="E13" sqref="E13"/>
    </sheetView>
  </sheetViews>
  <sheetFormatPr defaultRowHeight="15" x14ac:dyDescent="0.25"/>
  <cols>
    <col min="2" max="2" width="13.5703125" bestFit="1" customWidth="1"/>
    <col min="3" max="3" width="12.42578125" bestFit="1" customWidth="1"/>
    <col min="5" max="5" width="12.5703125" customWidth="1"/>
  </cols>
  <sheetData>
    <row r="2" spans="2:5" ht="30" x14ac:dyDescent="0.25">
      <c r="B2" s="7" t="s">
        <v>161</v>
      </c>
      <c r="C2" s="7" t="s">
        <v>162</v>
      </c>
      <c r="E2" s="4" t="s">
        <v>163</v>
      </c>
    </row>
    <row r="3" spans="2:5" x14ac:dyDescent="0.25">
      <c r="B3" s="3" t="s">
        <v>164</v>
      </c>
      <c r="C3" s="26">
        <v>11000</v>
      </c>
      <c r="E3" s="9" t="s">
        <v>165</v>
      </c>
    </row>
    <row r="4" spans="2:5" x14ac:dyDescent="0.25">
      <c r="B4" s="3" t="s">
        <v>166</v>
      </c>
      <c r="C4" s="26">
        <v>9000</v>
      </c>
      <c r="E4" s="27" t="s">
        <v>167</v>
      </c>
    </row>
    <row r="5" spans="2:5" x14ac:dyDescent="0.25">
      <c r="B5" s="3" t="s">
        <v>168</v>
      </c>
      <c r="C5" s="26">
        <v>82000</v>
      </c>
      <c r="E5" s="3"/>
    </row>
    <row r="6" spans="2:5" x14ac:dyDescent="0.25">
      <c r="B6" s="3" t="s">
        <v>169</v>
      </c>
      <c r="C6" s="26">
        <v>12000</v>
      </c>
    </row>
    <row r="7" spans="2:5" x14ac:dyDescent="0.25">
      <c r="B7" s="3" t="s">
        <v>170</v>
      </c>
      <c r="C7" s="26">
        <v>10000</v>
      </c>
    </row>
    <row r="8" spans="2:5" x14ac:dyDescent="0.25">
      <c r="B8" s="3" t="s">
        <v>171</v>
      </c>
      <c r="C8" s="26">
        <v>4000</v>
      </c>
    </row>
    <row r="9" spans="2:5" x14ac:dyDescent="0.25">
      <c r="B9" s="3" t="s">
        <v>165</v>
      </c>
      <c r="C9" s="26">
        <v>7000</v>
      </c>
    </row>
    <row r="10" spans="2:5" x14ac:dyDescent="0.25">
      <c r="B10" s="3" t="s">
        <v>172</v>
      </c>
      <c r="C10" s="26">
        <v>10000</v>
      </c>
    </row>
    <row r="11" spans="2:5" x14ac:dyDescent="0.25">
      <c r="B11" s="3" t="s">
        <v>173</v>
      </c>
      <c r="C11" s="26">
        <v>6000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workbookViewId="0">
      <selection activeCell="L19" sqref="L19"/>
    </sheetView>
  </sheetViews>
  <sheetFormatPr defaultRowHeight="15" x14ac:dyDescent="0.25"/>
  <cols>
    <col min="2" max="10" width="12.42578125" customWidth="1"/>
    <col min="12" max="12" width="18.140625" customWidth="1"/>
  </cols>
  <sheetData>
    <row r="2" spans="2:15" x14ac:dyDescent="0.25">
      <c r="B2" s="7" t="s">
        <v>174</v>
      </c>
      <c r="C2" s="7" t="s">
        <v>175</v>
      </c>
      <c r="D2" s="7" t="s">
        <v>176</v>
      </c>
      <c r="E2" s="7" t="s">
        <v>177</v>
      </c>
      <c r="F2" s="7" t="s">
        <v>178</v>
      </c>
      <c r="G2" s="7" t="s">
        <v>179</v>
      </c>
      <c r="H2" s="7" t="s">
        <v>180</v>
      </c>
      <c r="I2" s="7" t="s">
        <v>181</v>
      </c>
      <c r="J2" s="7" t="s">
        <v>182</v>
      </c>
      <c r="L2" s="58" t="s">
        <v>183</v>
      </c>
      <c r="N2" s="3"/>
      <c r="O2" s="3"/>
    </row>
    <row r="3" spans="2:15" x14ac:dyDescent="0.25">
      <c r="B3" s="21">
        <v>1100</v>
      </c>
      <c r="C3" s="21" t="s">
        <v>184</v>
      </c>
      <c r="D3" s="21">
        <v>7</v>
      </c>
      <c r="E3" s="21">
        <v>55</v>
      </c>
      <c r="F3" s="21">
        <v>2</v>
      </c>
      <c r="G3" s="21">
        <v>12.1</v>
      </c>
      <c r="H3" s="21" t="s">
        <v>185</v>
      </c>
      <c r="I3" s="21" t="s">
        <v>185</v>
      </c>
      <c r="J3" s="21">
        <v>1</v>
      </c>
      <c r="L3" s="58"/>
      <c r="N3" s="3"/>
      <c r="O3" s="3"/>
    </row>
    <row r="4" spans="2:15" x14ac:dyDescent="0.25">
      <c r="B4" s="21">
        <v>1101</v>
      </c>
      <c r="C4" s="21" t="s">
        <v>186</v>
      </c>
      <c r="D4" s="21">
        <v>1</v>
      </c>
      <c r="E4" s="21">
        <v>24</v>
      </c>
      <c r="F4" s="21">
        <v>1</v>
      </c>
      <c r="G4" s="21">
        <v>25</v>
      </c>
      <c r="H4" s="21" t="s">
        <v>185</v>
      </c>
      <c r="I4" s="21" t="s">
        <v>185</v>
      </c>
      <c r="J4" s="21">
        <v>1</v>
      </c>
      <c r="L4" s="58"/>
      <c r="N4" s="3"/>
      <c r="O4" s="3"/>
    </row>
    <row r="5" spans="2:15" x14ac:dyDescent="0.25">
      <c r="B5" s="21">
        <v>1102</v>
      </c>
      <c r="C5" s="21" t="s">
        <v>184</v>
      </c>
      <c r="D5" s="21">
        <v>3</v>
      </c>
      <c r="E5" s="21">
        <v>60</v>
      </c>
      <c r="F5" s="21">
        <v>2</v>
      </c>
      <c r="G5" s="21">
        <v>13.2</v>
      </c>
      <c r="H5" s="21" t="s">
        <v>187</v>
      </c>
      <c r="I5" s="21" t="s">
        <v>187</v>
      </c>
      <c r="J5" s="21">
        <v>1</v>
      </c>
      <c r="L5" s="58"/>
      <c r="N5" s="3"/>
      <c r="O5" s="3"/>
    </row>
    <row r="6" spans="2:15" x14ac:dyDescent="0.25">
      <c r="B6" s="21">
        <v>1103</v>
      </c>
      <c r="C6" s="21" t="s">
        <v>184</v>
      </c>
      <c r="D6" s="21">
        <v>3</v>
      </c>
      <c r="E6" s="21">
        <v>100</v>
      </c>
      <c r="F6" s="21">
        <v>5</v>
      </c>
      <c r="G6" s="21">
        <v>22</v>
      </c>
      <c r="H6" s="21" t="s">
        <v>185</v>
      </c>
      <c r="I6" s="21" t="s">
        <v>187</v>
      </c>
      <c r="J6" s="21">
        <v>1</v>
      </c>
      <c r="L6" s="28"/>
      <c r="N6" s="3"/>
      <c r="O6" s="3"/>
    </row>
    <row r="7" spans="2:15" x14ac:dyDescent="0.25">
      <c r="B7" s="21">
        <v>1104</v>
      </c>
      <c r="C7" s="21" t="s">
        <v>184</v>
      </c>
      <c r="D7" s="21">
        <v>3</v>
      </c>
      <c r="E7" s="21">
        <v>110</v>
      </c>
      <c r="F7" s="21">
        <v>6</v>
      </c>
      <c r="G7" s="21">
        <v>24.2</v>
      </c>
      <c r="H7" s="21" t="s">
        <v>187</v>
      </c>
      <c r="I7" s="21" t="s">
        <v>187</v>
      </c>
      <c r="J7" s="21">
        <v>1</v>
      </c>
      <c r="L7" s="58" t="s">
        <v>188</v>
      </c>
      <c r="N7" s="3"/>
      <c r="O7" s="3"/>
    </row>
    <row r="8" spans="2:15" x14ac:dyDescent="0.25">
      <c r="B8" s="21">
        <v>1105</v>
      </c>
      <c r="C8" s="21" t="s">
        <v>168</v>
      </c>
      <c r="D8" s="21">
        <v>7</v>
      </c>
      <c r="E8" s="21">
        <v>140</v>
      </c>
      <c r="F8" s="21">
        <v>8</v>
      </c>
      <c r="G8" s="21">
        <v>30.8</v>
      </c>
      <c r="H8" s="21" t="s">
        <v>185</v>
      </c>
      <c r="I8" s="21" t="s">
        <v>187</v>
      </c>
      <c r="J8" s="21">
        <v>1</v>
      </c>
      <c r="L8" s="58"/>
      <c r="N8" s="3"/>
      <c r="O8" s="3"/>
    </row>
    <row r="9" spans="2:15" x14ac:dyDescent="0.25">
      <c r="B9" s="21">
        <v>1106</v>
      </c>
      <c r="C9" s="21" t="s">
        <v>184</v>
      </c>
      <c r="D9" s="21">
        <v>7</v>
      </c>
      <c r="E9" s="21">
        <v>80</v>
      </c>
      <c r="F9" s="21">
        <v>4</v>
      </c>
      <c r="G9" s="21">
        <v>17.600000000000001</v>
      </c>
      <c r="H9" s="21" t="s">
        <v>185</v>
      </c>
      <c r="I9" s="21" t="s">
        <v>185</v>
      </c>
      <c r="J9" s="21">
        <v>1</v>
      </c>
      <c r="L9" s="58"/>
      <c r="N9" s="3"/>
      <c r="O9" s="3"/>
    </row>
    <row r="10" spans="2:15" x14ac:dyDescent="0.25">
      <c r="B10" s="21">
        <v>1107</v>
      </c>
      <c r="C10" s="21" t="s">
        <v>184</v>
      </c>
      <c r="D10" s="21">
        <v>7</v>
      </c>
      <c r="E10" s="21">
        <v>90</v>
      </c>
      <c r="F10" s="21">
        <v>4</v>
      </c>
      <c r="G10" s="21">
        <v>19.8</v>
      </c>
      <c r="H10" s="21" t="s">
        <v>185</v>
      </c>
      <c r="I10" s="21" t="s">
        <v>187</v>
      </c>
      <c r="J10" s="21">
        <v>2</v>
      </c>
      <c r="L10" s="58"/>
      <c r="N10" s="3"/>
      <c r="O10" s="3"/>
    </row>
    <row r="11" spans="2:15" x14ac:dyDescent="0.25">
      <c r="B11" s="21">
        <v>1108</v>
      </c>
      <c r="C11" s="21" t="s">
        <v>184</v>
      </c>
      <c r="D11" s="21">
        <v>15</v>
      </c>
      <c r="E11" s="21">
        <v>75</v>
      </c>
      <c r="F11" s="21">
        <v>3</v>
      </c>
      <c r="G11" s="21">
        <v>14</v>
      </c>
      <c r="H11" s="21" t="s">
        <v>185</v>
      </c>
      <c r="I11" s="21" t="s">
        <v>187</v>
      </c>
      <c r="J11" s="21">
        <v>2</v>
      </c>
      <c r="L11" s="3"/>
      <c r="N11" s="3"/>
      <c r="O11" s="3"/>
    </row>
    <row r="12" spans="2:15" x14ac:dyDescent="0.25">
      <c r="B12" s="21">
        <v>1109</v>
      </c>
      <c r="C12" s="21" t="s">
        <v>184</v>
      </c>
      <c r="D12" s="21">
        <v>7</v>
      </c>
      <c r="E12" s="21">
        <v>54</v>
      </c>
      <c r="F12" s="21">
        <v>2</v>
      </c>
      <c r="G12" s="21">
        <v>11.9</v>
      </c>
      <c r="H12" s="21" t="s">
        <v>185</v>
      </c>
      <c r="I12" s="21" t="s">
        <v>187</v>
      </c>
      <c r="J12" s="21">
        <v>2</v>
      </c>
      <c r="N12" s="3"/>
      <c r="O12" s="3"/>
    </row>
    <row r="13" spans="2:15" x14ac:dyDescent="0.25">
      <c r="B13" s="21">
        <v>1110</v>
      </c>
      <c r="C13" s="21" t="s">
        <v>186</v>
      </c>
      <c r="D13" s="21">
        <v>7</v>
      </c>
      <c r="E13" s="21">
        <v>34</v>
      </c>
      <c r="F13" s="21">
        <v>1</v>
      </c>
      <c r="G13" s="21">
        <v>7.5</v>
      </c>
      <c r="H13" s="21" t="s">
        <v>185</v>
      </c>
      <c r="I13" s="21" t="s">
        <v>187</v>
      </c>
      <c r="J13" s="21">
        <v>3</v>
      </c>
      <c r="N13" s="3"/>
      <c r="O13" s="3"/>
    </row>
    <row r="14" spans="2:15" x14ac:dyDescent="0.25">
      <c r="B14" s="21">
        <v>1111</v>
      </c>
      <c r="C14" s="21" t="s">
        <v>184</v>
      </c>
      <c r="D14" s="21">
        <v>7</v>
      </c>
      <c r="E14" s="21">
        <v>29</v>
      </c>
      <c r="F14" s="21">
        <v>1</v>
      </c>
      <c r="G14" s="21">
        <v>6.4</v>
      </c>
      <c r="H14" s="21" t="s">
        <v>187</v>
      </c>
      <c r="I14" s="21" t="s">
        <v>187</v>
      </c>
      <c r="J14" s="21">
        <v>3</v>
      </c>
      <c r="N14" s="3"/>
      <c r="O14" s="3"/>
    </row>
    <row r="15" spans="2:15" x14ac:dyDescent="0.25">
      <c r="B15" s="21">
        <v>1112</v>
      </c>
      <c r="C15" s="21" t="s">
        <v>184</v>
      </c>
      <c r="D15" s="21">
        <v>7</v>
      </c>
      <c r="E15" s="21">
        <v>30</v>
      </c>
      <c r="F15" s="21">
        <v>1</v>
      </c>
      <c r="G15" s="21">
        <v>6.6</v>
      </c>
      <c r="H15" s="21" t="s">
        <v>187</v>
      </c>
      <c r="I15" s="21" t="s">
        <v>185</v>
      </c>
      <c r="J15" s="21">
        <v>2</v>
      </c>
      <c r="N15" s="3"/>
      <c r="O15" s="3"/>
    </row>
    <row r="16" spans="2:15" x14ac:dyDescent="0.25">
      <c r="B16" s="21">
        <v>1113</v>
      </c>
      <c r="C16" s="21" t="s">
        <v>184</v>
      </c>
      <c r="D16" s="21">
        <v>7</v>
      </c>
      <c r="E16" s="21">
        <v>60</v>
      </c>
      <c r="F16" s="21">
        <v>2</v>
      </c>
      <c r="G16" s="21">
        <v>13.2</v>
      </c>
      <c r="H16" s="21" t="s">
        <v>185</v>
      </c>
      <c r="I16" s="21" t="s">
        <v>185</v>
      </c>
      <c r="J16" s="21">
        <v>1</v>
      </c>
      <c r="N16" s="3"/>
      <c r="O16" s="3"/>
    </row>
  </sheetData>
  <mergeCells count="2">
    <mergeCell ref="L2:L5"/>
    <mergeCell ref="L7:L1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workbookViewId="0">
      <selection activeCell="G22" sqref="G22"/>
    </sheetView>
  </sheetViews>
  <sheetFormatPr defaultRowHeight="15" x14ac:dyDescent="0.25"/>
  <cols>
    <col min="2" max="2" width="9.85546875" bestFit="1" customWidth="1"/>
    <col min="3" max="3" width="14.140625" bestFit="1" customWidth="1"/>
    <col min="5" max="5" width="11" customWidth="1"/>
    <col min="9" max="9" width="20.42578125" bestFit="1" customWidth="1"/>
    <col min="10" max="10" width="10.7109375" bestFit="1" customWidth="1"/>
  </cols>
  <sheetData>
    <row r="2" spans="2:10" x14ac:dyDescent="0.25">
      <c r="B2" s="13" t="s">
        <v>174</v>
      </c>
      <c r="C2" s="13" t="s">
        <v>189</v>
      </c>
      <c r="D2" s="13" t="s">
        <v>190</v>
      </c>
      <c r="E2" s="13" t="s">
        <v>191</v>
      </c>
      <c r="F2" s="13" t="s">
        <v>192</v>
      </c>
      <c r="G2" s="13" t="s">
        <v>193</v>
      </c>
      <c r="I2" s="13" t="s">
        <v>194</v>
      </c>
      <c r="J2" s="29"/>
    </row>
    <row r="3" spans="2:10" x14ac:dyDescent="0.25">
      <c r="B3" s="3">
        <v>10038</v>
      </c>
      <c r="C3" s="3" t="s">
        <v>195</v>
      </c>
      <c r="D3" s="9">
        <v>5</v>
      </c>
      <c r="E3" s="30">
        <v>155000</v>
      </c>
      <c r="F3" s="3"/>
      <c r="G3" s="3"/>
      <c r="I3" s="13" t="s">
        <v>189</v>
      </c>
      <c r="J3" s="13" t="s">
        <v>190</v>
      </c>
    </row>
    <row r="4" spans="2:10" x14ac:dyDescent="0.25">
      <c r="B4" s="3">
        <v>10562</v>
      </c>
      <c r="C4" s="3" t="s">
        <v>196</v>
      </c>
      <c r="D4" s="9">
        <v>4</v>
      </c>
      <c r="E4" s="30">
        <v>110000</v>
      </c>
      <c r="F4" s="3"/>
      <c r="G4" s="3"/>
      <c r="I4" s="3" t="s">
        <v>197</v>
      </c>
      <c r="J4" s="9">
        <v>0</v>
      </c>
    </row>
    <row r="5" spans="2:10" x14ac:dyDescent="0.25">
      <c r="B5" s="3">
        <v>11788</v>
      </c>
      <c r="C5" s="3" t="s">
        <v>198</v>
      </c>
      <c r="D5" s="9">
        <v>1</v>
      </c>
      <c r="E5" s="30">
        <v>120000</v>
      </c>
      <c r="F5" s="3"/>
      <c r="G5" s="3"/>
      <c r="I5" s="3" t="s">
        <v>199</v>
      </c>
      <c r="J5" s="9">
        <v>1</v>
      </c>
    </row>
    <row r="6" spans="2:10" x14ac:dyDescent="0.25">
      <c r="B6" s="3">
        <v>12149</v>
      </c>
      <c r="C6" s="3" t="s">
        <v>200</v>
      </c>
      <c r="D6" s="9">
        <v>0</v>
      </c>
      <c r="E6" s="30">
        <v>520000</v>
      </c>
      <c r="F6" s="3"/>
      <c r="G6" s="3"/>
      <c r="I6" s="3" t="s">
        <v>201</v>
      </c>
      <c r="J6" s="9">
        <v>2</v>
      </c>
    </row>
    <row r="7" spans="2:10" x14ac:dyDescent="0.25">
      <c r="B7" s="3">
        <v>13016</v>
      </c>
      <c r="C7" s="3" t="s">
        <v>202</v>
      </c>
      <c r="D7" s="9">
        <v>6</v>
      </c>
      <c r="E7" s="30">
        <v>168000</v>
      </c>
      <c r="F7" s="3"/>
      <c r="G7" s="3"/>
      <c r="I7" s="3" t="s">
        <v>203</v>
      </c>
      <c r="J7" s="9">
        <v>3</v>
      </c>
    </row>
    <row r="8" spans="2:10" x14ac:dyDescent="0.25">
      <c r="B8" s="3">
        <v>13450</v>
      </c>
      <c r="C8" s="3" t="s">
        <v>204</v>
      </c>
      <c r="D8" s="9">
        <v>6</v>
      </c>
      <c r="E8" s="30">
        <v>199000</v>
      </c>
      <c r="F8" s="3"/>
      <c r="G8" s="3"/>
      <c r="I8" s="3" t="s">
        <v>205</v>
      </c>
      <c r="J8" s="9">
        <v>4</v>
      </c>
    </row>
    <row r="9" spans="2:10" x14ac:dyDescent="0.25">
      <c r="B9" s="3">
        <v>13626</v>
      </c>
      <c r="C9" s="3" t="s">
        <v>206</v>
      </c>
      <c r="D9" s="9">
        <v>5</v>
      </c>
      <c r="E9" s="30">
        <v>146000</v>
      </c>
      <c r="F9" s="3"/>
      <c r="G9" s="3"/>
      <c r="I9" s="3" t="s">
        <v>207</v>
      </c>
      <c r="J9" s="9">
        <v>5</v>
      </c>
    </row>
    <row r="10" spans="2:10" x14ac:dyDescent="0.25">
      <c r="B10" s="3">
        <v>14259</v>
      </c>
      <c r="C10" s="3" t="s">
        <v>208</v>
      </c>
      <c r="D10" s="9">
        <v>6</v>
      </c>
      <c r="E10" s="30">
        <v>170000</v>
      </c>
      <c r="F10" s="3"/>
      <c r="G10" s="3"/>
      <c r="I10" s="3" t="s">
        <v>209</v>
      </c>
      <c r="J10" s="9">
        <v>6</v>
      </c>
    </row>
    <row r="11" spans="2:10" x14ac:dyDescent="0.25">
      <c r="B11" s="3">
        <v>14941</v>
      </c>
      <c r="C11" s="3" t="s">
        <v>210</v>
      </c>
      <c r="D11" s="9">
        <v>4</v>
      </c>
      <c r="E11" s="30">
        <v>147500</v>
      </c>
      <c r="F11" s="3"/>
      <c r="G11" s="3"/>
    </row>
    <row r="12" spans="2:10" x14ac:dyDescent="0.25">
      <c r="B12" s="3">
        <v>18449</v>
      </c>
      <c r="C12" s="3" t="s">
        <v>211</v>
      </c>
      <c r="D12" s="9">
        <v>2</v>
      </c>
      <c r="E12" s="30">
        <v>135000</v>
      </c>
      <c r="F12" s="3"/>
      <c r="G12" s="3"/>
      <c r="I12" s="13" t="s">
        <v>212</v>
      </c>
      <c r="J12" s="3"/>
    </row>
    <row r="13" spans="2:10" x14ac:dyDescent="0.25">
      <c r="B13" s="3">
        <v>20334</v>
      </c>
      <c r="C13" s="3" t="s">
        <v>213</v>
      </c>
      <c r="D13" s="9">
        <v>6</v>
      </c>
      <c r="E13" s="30">
        <v>170000</v>
      </c>
      <c r="F13" s="3"/>
      <c r="G13" s="3"/>
    </row>
    <row r="14" spans="2:10" x14ac:dyDescent="0.25">
      <c r="B14" s="3">
        <v>22010</v>
      </c>
      <c r="C14" s="3" t="s">
        <v>214</v>
      </c>
      <c r="D14" s="9">
        <v>4</v>
      </c>
      <c r="E14" s="30">
        <v>105600</v>
      </c>
      <c r="F14" s="3"/>
      <c r="G14" s="3"/>
    </row>
    <row r="15" spans="2:10" x14ac:dyDescent="0.25">
      <c r="B15" s="3">
        <v>23837</v>
      </c>
      <c r="C15" s="3" t="s">
        <v>215</v>
      </c>
      <c r="D15" s="9">
        <v>3</v>
      </c>
      <c r="E15" s="30">
        <v>160000</v>
      </c>
      <c r="F15" s="3"/>
      <c r="G15" s="3"/>
    </row>
    <row r="16" spans="2:10" x14ac:dyDescent="0.25">
      <c r="B16" s="3">
        <v>25262</v>
      </c>
      <c r="C16" s="3" t="s">
        <v>216</v>
      </c>
      <c r="D16" s="9">
        <v>4</v>
      </c>
      <c r="E16" s="30">
        <v>165000</v>
      </c>
      <c r="F16" s="3"/>
      <c r="G16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>
      <selection activeCell="E19" sqref="E19"/>
    </sheetView>
  </sheetViews>
  <sheetFormatPr defaultRowHeight="15" x14ac:dyDescent="0.25"/>
  <cols>
    <col min="1" max="1" width="5.42578125" customWidth="1"/>
    <col min="2" max="2" width="8.85546875" bestFit="1" customWidth="1"/>
    <col min="3" max="3" width="18" bestFit="1" customWidth="1"/>
    <col min="4" max="4" width="12.42578125" bestFit="1" customWidth="1"/>
    <col min="5" max="5" width="21.140625" bestFit="1" customWidth="1"/>
    <col min="6" max="6" width="8.5703125" bestFit="1" customWidth="1"/>
    <col min="7" max="7" width="8.42578125" bestFit="1" customWidth="1"/>
    <col min="9" max="9" width="14.5703125" customWidth="1"/>
  </cols>
  <sheetData>
    <row r="2" spans="2:9" ht="30" x14ac:dyDescent="0.25">
      <c r="B2" s="4" t="s">
        <v>217</v>
      </c>
      <c r="C2" s="4" t="s">
        <v>189</v>
      </c>
      <c r="D2" s="4" t="s">
        <v>161</v>
      </c>
      <c r="E2" s="4" t="s">
        <v>218</v>
      </c>
      <c r="F2" s="4" t="s">
        <v>219</v>
      </c>
      <c r="G2" s="4" t="s">
        <v>220</v>
      </c>
    </row>
    <row r="3" spans="2:9" x14ac:dyDescent="0.25">
      <c r="B3" s="3">
        <v>549</v>
      </c>
      <c r="C3" s="3" t="s">
        <v>221</v>
      </c>
      <c r="D3" s="3" t="s">
        <v>184</v>
      </c>
      <c r="E3" s="3" t="s">
        <v>222</v>
      </c>
      <c r="F3" s="3">
        <v>1088</v>
      </c>
      <c r="G3" s="3">
        <v>1964</v>
      </c>
      <c r="I3" s="62" t="s">
        <v>223</v>
      </c>
    </row>
    <row r="4" spans="2:9" x14ac:dyDescent="0.25">
      <c r="B4" s="3">
        <v>550</v>
      </c>
      <c r="C4" s="3" t="s">
        <v>224</v>
      </c>
      <c r="D4" s="3" t="s">
        <v>184</v>
      </c>
      <c r="E4" s="3" t="s">
        <v>225</v>
      </c>
      <c r="F4" s="3">
        <v>1107</v>
      </c>
      <c r="G4" s="3">
        <v>1959</v>
      </c>
      <c r="I4" s="62"/>
    </row>
    <row r="5" spans="2:9" x14ac:dyDescent="0.25">
      <c r="B5" s="3">
        <v>551</v>
      </c>
      <c r="C5" s="3" t="s">
        <v>226</v>
      </c>
      <c r="D5" s="3" t="s">
        <v>184</v>
      </c>
      <c r="E5" s="3" t="s">
        <v>227</v>
      </c>
      <c r="F5" s="3">
        <v>1112</v>
      </c>
      <c r="G5" s="3">
        <v>1958</v>
      </c>
      <c r="I5" s="62"/>
    </row>
    <row r="6" spans="2:9" x14ac:dyDescent="0.25">
      <c r="B6" s="3">
        <v>552</v>
      </c>
      <c r="C6" s="3" t="s">
        <v>228</v>
      </c>
      <c r="D6" s="3" t="s">
        <v>168</v>
      </c>
      <c r="E6" s="3" t="s">
        <v>227</v>
      </c>
      <c r="F6" s="3">
        <v>9701</v>
      </c>
      <c r="G6" s="3">
        <v>1987</v>
      </c>
      <c r="I6" s="3"/>
    </row>
    <row r="7" spans="2:9" x14ac:dyDescent="0.25">
      <c r="B7" s="3">
        <v>553</v>
      </c>
      <c r="C7" s="3" t="s">
        <v>229</v>
      </c>
      <c r="D7" s="3" t="s">
        <v>168</v>
      </c>
      <c r="E7" s="3" t="s">
        <v>230</v>
      </c>
      <c r="F7" s="3">
        <v>9700</v>
      </c>
      <c r="G7" s="3">
        <v>1962</v>
      </c>
    </row>
    <row r="8" spans="2:9" x14ac:dyDescent="0.25">
      <c r="B8" s="3">
        <v>554</v>
      </c>
      <c r="C8" s="3" t="s">
        <v>231</v>
      </c>
      <c r="D8" s="3" t="s">
        <v>184</v>
      </c>
      <c r="E8" s="3" t="s">
        <v>232</v>
      </c>
      <c r="F8" s="3">
        <v>1083</v>
      </c>
      <c r="G8" s="3">
        <v>1965</v>
      </c>
      <c r="I8" s="62" t="s">
        <v>233</v>
      </c>
    </row>
    <row r="9" spans="2:9" x14ac:dyDescent="0.25">
      <c r="B9" s="3">
        <v>555</v>
      </c>
      <c r="C9" s="3" t="s">
        <v>234</v>
      </c>
      <c r="D9" s="3" t="s">
        <v>235</v>
      </c>
      <c r="E9" s="3" t="s">
        <v>236</v>
      </c>
      <c r="F9" s="3">
        <v>1027</v>
      </c>
      <c r="G9" s="3">
        <v>1979</v>
      </c>
      <c r="I9" s="62"/>
    </row>
    <row r="10" spans="2:9" x14ac:dyDescent="0.25">
      <c r="B10" s="3">
        <v>556</v>
      </c>
      <c r="C10" s="3" t="s">
        <v>237</v>
      </c>
      <c r="D10" s="3" t="s">
        <v>184</v>
      </c>
      <c r="E10" s="3" t="s">
        <v>238</v>
      </c>
      <c r="F10" s="3">
        <v>1144</v>
      </c>
      <c r="G10" s="3">
        <v>1950</v>
      </c>
      <c r="I10" s="62"/>
    </row>
    <row r="11" spans="2:9" x14ac:dyDescent="0.25">
      <c r="B11" s="3">
        <v>557</v>
      </c>
      <c r="C11" s="3" t="s">
        <v>239</v>
      </c>
      <c r="D11" s="3" t="s">
        <v>184</v>
      </c>
      <c r="E11" s="3" t="s">
        <v>240</v>
      </c>
      <c r="F11" s="3">
        <v>1123</v>
      </c>
      <c r="G11" s="3">
        <v>1955</v>
      </c>
      <c r="I11" s="62"/>
    </row>
    <row r="12" spans="2:9" x14ac:dyDescent="0.25">
      <c r="B12" s="3">
        <v>558</v>
      </c>
      <c r="C12" s="3" t="s">
        <v>241</v>
      </c>
      <c r="D12" s="3" t="s">
        <v>242</v>
      </c>
      <c r="E12" s="3" t="s">
        <v>243</v>
      </c>
      <c r="F12" s="3">
        <v>4210</v>
      </c>
      <c r="G12" s="3">
        <v>1949</v>
      </c>
      <c r="I12" s="62"/>
    </row>
    <row r="13" spans="2:9" x14ac:dyDescent="0.25">
      <c r="B13" s="3">
        <v>559</v>
      </c>
      <c r="C13" s="3" t="s">
        <v>244</v>
      </c>
      <c r="D13" s="3" t="s">
        <v>242</v>
      </c>
      <c r="E13" s="3" t="s">
        <v>245</v>
      </c>
      <c r="F13" s="3">
        <v>4321</v>
      </c>
      <c r="G13" s="3">
        <v>1953</v>
      </c>
      <c r="I13" s="3" t="s">
        <v>241</v>
      </c>
    </row>
    <row r="14" spans="2:9" x14ac:dyDescent="0.25">
      <c r="B14" s="3">
        <v>560</v>
      </c>
      <c r="C14" s="3" t="s">
        <v>246</v>
      </c>
      <c r="D14" s="3" t="s">
        <v>242</v>
      </c>
      <c r="E14" s="3" t="s">
        <v>247</v>
      </c>
      <c r="F14" s="3">
        <v>4322</v>
      </c>
      <c r="G14" s="3">
        <v>1953</v>
      </c>
      <c r="I14" s="3"/>
    </row>
  </sheetData>
  <mergeCells count="2">
    <mergeCell ref="I3:I5"/>
    <mergeCell ref="I8:I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"/>
  <sheetViews>
    <sheetView workbookViewId="0">
      <selection activeCell="E11" sqref="E11"/>
    </sheetView>
  </sheetViews>
  <sheetFormatPr defaultRowHeight="15" x14ac:dyDescent="0.25"/>
  <cols>
    <col min="2" max="9" width="12" customWidth="1"/>
  </cols>
  <sheetData>
    <row r="2" spans="2:9" x14ac:dyDescent="0.25">
      <c r="B2" s="3"/>
      <c r="C2" s="7" t="s">
        <v>248</v>
      </c>
      <c r="D2" s="7" t="s">
        <v>249</v>
      </c>
      <c r="E2" s="7" t="s">
        <v>250</v>
      </c>
      <c r="F2" s="7" t="s">
        <v>251</v>
      </c>
      <c r="G2" s="7" t="s">
        <v>252</v>
      </c>
      <c r="H2" s="7" t="s">
        <v>253</v>
      </c>
      <c r="I2" s="7" t="s">
        <v>254</v>
      </c>
    </row>
    <row r="3" spans="2:9" x14ac:dyDescent="0.25">
      <c r="B3" s="19" t="s">
        <v>255</v>
      </c>
      <c r="C3" s="31">
        <v>30</v>
      </c>
      <c r="D3" s="31">
        <v>15</v>
      </c>
      <c r="E3" s="31">
        <v>100</v>
      </c>
      <c r="F3" s="31">
        <v>10</v>
      </c>
      <c r="G3" s="31">
        <v>28</v>
      </c>
      <c r="H3" s="31">
        <v>16</v>
      </c>
      <c r="I3" s="31">
        <v>50</v>
      </c>
    </row>
    <row r="4" spans="2:9" x14ac:dyDescent="0.25">
      <c r="B4" s="19" t="s">
        <v>256</v>
      </c>
      <c r="C4" s="30">
        <v>9000</v>
      </c>
      <c r="D4" s="30">
        <v>16000</v>
      </c>
      <c r="E4" s="30">
        <v>2000</v>
      </c>
      <c r="F4" s="30">
        <v>40000</v>
      </c>
      <c r="G4" s="30">
        <v>30000</v>
      </c>
      <c r="H4" s="30">
        <v>25000</v>
      </c>
      <c r="I4" s="30">
        <v>1000</v>
      </c>
    </row>
    <row r="5" spans="2:9" x14ac:dyDescent="0.25">
      <c r="B5" s="19" t="s">
        <v>257</v>
      </c>
      <c r="C5" s="30">
        <f>C3*C4</f>
        <v>270000</v>
      </c>
      <c r="D5" s="30">
        <f t="shared" ref="D5:I5" si="0">D3*D4</f>
        <v>240000</v>
      </c>
      <c r="E5" s="30">
        <f t="shared" si="0"/>
        <v>200000</v>
      </c>
      <c r="F5" s="30">
        <f t="shared" si="0"/>
        <v>400000</v>
      </c>
      <c r="G5" s="30">
        <f t="shared" si="0"/>
        <v>840000</v>
      </c>
      <c r="H5" s="30">
        <f t="shared" si="0"/>
        <v>400000</v>
      </c>
      <c r="I5" s="30">
        <f t="shared" si="0"/>
        <v>50000</v>
      </c>
    </row>
    <row r="7" spans="2:9" x14ac:dyDescent="0.25">
      <c r="C7" s="32"/>
      <c r="D7" s="33" t="s">
        <v>258</v>
      </c>
      <c r="E7" s="11" t="s">
        <v>249</v>
      </c>
      <c r="F7" s="3"/>
    </row>
    <row r="9" spans="2:9" x14ac:dyDescent="0.25">
      <c r="D9" s="33" t="s">
        <v>259</v>
      </c>
      <c r="E9" s="11" t="s">
        <v>253</v>
      </c>
      <c r="F9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>
      <selection activeCell="I13" sqref="I13"/>
    </sheetView>
  </sheetViews>
  <sheetFormatPr defaultRowHeight="15" x14ac:dyDescent="0.25"/>
  <cols>
    <col min="2" max="2" width="16.5703125" bestFit="1" customWidth="1"/>
    <col min="3" max="10" width="15.28515625" customWidth="1"/>
  </cols>
  <sheetData>
    <row r="1" spans="2:10" x14ac:dyDescent="0.25">
      <c r="C1" s="34"/>
      <c r="D1" s="34"/>
      <c r="E1" s="34"/>
      <c r="F1" s="34"/>
      <c r="G1" s="34"/>
      <c r="H1" s="34"/>
      <c r="I1" s="34"/>
      <c r="J1" s="34"/>
    </row>
    <row r="2" spans="2:10" ht="45" x14ac:dyDescent="0.25">
      <c r="B2" s="35" t="s">
        <v>260</v>
      </c>
      <c r="C2" s="36" t="s">
        <v>261</v>
      </c>
      <c r="D2" s="36" t="s">
        <v>262</v>
      </c>
      <c r="E2" s="36" t="s">
        <v>263</v>
      </c>
      <c r="F2" s="36" t="s">
        <v>264</v>
      </c>
      <c r="G2" s="36" t="s">
        <v>265</v>
      </c>
      <c r="H2" s="36" t="s">
        <v>266</v>
      </c>
      <c r="I2" s="36" t="s">
        <v>267</v>
      </c>
      <c r="J2" s="36" t="s">
        <v>268</v>
      </c>
    </row>
    <row r="3" spans="2:10" x14ac:dyDescent="0.25">
      <c r="B3" s="35" t="s">
        <v>269</v>
      </c>
      <c r="C3" s="36" t="s">
        <v>235</v>
      </c>
      <c r="D3" s="36" t="s">
        <v>270</v>
      </c>
      <c r="E3" s="36" t="s">
        <v>184</v>
      </c>
      <c r="F3" s="36" t="s">
        <v>242</v>
      </c>
      <c r="G3" s="36" t="s">
        <v>184</v>
      </c>
      <c r="H3" s="36" t="s">
        <v>186</v>
      </c>
      <c r="I3" s="36" t="s">
        <v>271</v>
      </c>
      <c r="J3" s="36" t="s">
        <v>272</v>
      </c>
    </row>
    <row r="4" spans="2:10" x14ac:dyDescent="0.25">
      <c r="B4" s="35" t="s">
        <v>273</v>
      </c>
      <c r="C4" s="36">
        <v>1149</v>
      </c>
      <c r="D4" s="36">
        <v>1106</v>
      </c>
      <c r="E4" s="36">
        <v>1115</v>
      </c>
      <c r="F4" s="36">
        <v>1126</v>
      </c>
      <c r="G4" s="36">
        <v>1113</v>
      </c>
      <c r="H4" s="36">
        <v>1074</v>
      </c>
      <c r="I4" s="36">
        <v>1051</v>
      </c>
      <c r="J4" s="36">
        <v>1091</v>
      </c>
    </row>
    <row r="5" spans="2:10" ht="30" x14ac:dyDescent="0.25">
      <c r="B5" s="35" t="s">
        <v>274</v>
      </c>
      <c r="C5" s="36" t="s">
        <v>275</v>
      </c>
      <c r="D5" s="36" t="s">
        <v>276</v>
      </c>
      <c r="E5" s="36" t="s">
        <v>277</v>
      </c>
      <c r="F5" s="36" t="s">
        <v>278</v>
      </c>
      <c r="G5" s="36" t="s">
        <v>279</v>
      </c>
      <c r="H5" s="36" t="s">
        <v>280</v>
      </c>
      <c r="I5" s="36" t="s">
        <v>281</v>
      </c>
      <c r="J5" s="36" t="s">
        <v>282</v>
      </c>
    </row>
    <row r="6" spans="2:10" ht="30" x14ac:dyDescent="0.25">
      <c r="B6" s="35" t="s">
        <v>283</v>
      </c>
      <c r="C6" s="37" t="s">
        <v>284</v>
      </c>
      <c r="D6" s="37">
        <v>1571938</v>
      </c>
      <c r="E6" s="37">
        <v>1610955.1822595999</v>
      </c>
      <c r="F6" s="37">
        <v>1552722</v>
      </c>
      <c r="G6" s="37">
        <v>1851188</v>
      </c>
      <c r="H6" s="37">
        <v>1117317.1422182999</v>
      </c>
      <c r="I6" s="37">
        <v>1317167.1317312</v>
      </c>
      <c r="J6" s="37">
        <v>2181866</v>
      </c>
    </row>
    <row r="7" spans="2:10" x14ac:dyDescent="0.25">
      <c r="B7" s="35" t="s">
        <v>285</v>
      </c>
      <c r="C7" s="36">
        <v>1633625</v>
      </c>
      <c r="D7" s="36">
        <v>1571938</v>
      </c>
      <c r="E7" s="36">
        <v>1610955</v>
      </c>
      <c r="F7" s="36">
        <v>1554763</v>
      </c>
      <c r="G7" s="36">
        <v>1610132</v>
      </c>
      <c r="H7" s="36">
        <v>1423368</v>
      </c>
      <c r="I7" s="36">
        <v>1117209</v>
      </c>
      <c r="J7" s="36">
        <v>2177065</v>
      </c>
    </row>
    <row r="8" spans="2:10" x14ac:dyDescent="0.25">
      <c r="B8" s="35" t="s">
        <v>286</v>
      </c>
      <c r="C8" s="36">
        <v>10</v>
      </c>
      <c r="D8" s="36">
        <v>50</v>
      </c>
      <c r="E8" s="36">
        <v>50</v>
      </c>
      <c r="F8" s="36">
        <v>700</v>
      </c>
      <c r="G8" s="36">
        <v>700</v>
      </c>
      <c r="H8" s="36">
        <v>50</v>
      </c>
      <c r="I8" s="36">
        <v>10</v>
      </c>
      <c r="J8" s="36">
        <v>1000</v>
      </c>
    </row>
    <row r="9" spans="2:10" x14ac:dyDescent="0.25">
      <c r="B9" s="35" t="s">
        <v>287</v>
      </c>
      <c r="C9" s="36">
        <v>1000000</v>
      </c>
      <c r="D9" s="36">
        <v>1500</v>
      </c>
      <c r="E9" s="36">
        <v>1000</v>
      </c>
      <c r="F9" s="36">
        <v>4202000</v>
      </c>
      <c r="G9" s="36">
        <v>0</v>
      </c>
      <c r="H9" s="36">
        <v>0</v>
      </c>
      <c r="I9" s="36">
        <v>25000</v>
      </c>
      <c r="J9" s="36">
        <v>3920210</v>
      </c>
    </row>
    <row r="10" spans="2:10" ht="30" x14ac:dyDescent="0.25">
      <c r="B10" s="35" t="s">
        <v>288</v>
      </c>
      <c r="C10" s="36" t="s">
        <v>289</v>
      </c>
      <c r="D10" s="36" t="s">
        <v>290</v>
      </c>
      <c r="E10" s="36" t="s">
        <v>291</v>
      </c>
      <c r="F10" s="36" t="s">
        <v>292</v>
      </c>
      <c r="G10" s="36" t="s">
        <v>293</v>
      </c>
      <c r="H10" s="36" t="s">
        <v>294</v>
      </c>
      <c r="I10" s="36" t="s">
        <v>295</v>
      </c>
      <c r="J10" s="36" t="s">
        <v>296</v>
      </c>
    </row>
    <row r="11" spans="2:10" x14ac:dyDescent="0.25">
      <c r="C11" s="34"/>
      <c r="D11" s="34"/>
      <c r="E11" s="34"/>
      <c r="F11" s="34"/>
      <c r="G11" s="34"/>
      <c r="H11" s="34"/>
      <c r="I11" s="34"/>
      <c r="J11" s="34"/>
    </row>
    <row r="12" spans="2:10" x14ac:dyDescent="0.25">
      <c r="C12" s="34"/>
      <c r="D12" s="34"/>
      <c r="E12" s="34"/>
      <c r="F12" s="34"/>
      <c r="G12" s="34"/>
      <c r="H12" s="34"/>
      <c r="I12" s="34"/>
      <c r="J12" s="34"/>
    </row>
    <row r="13" spans="2:10" x14ac:dyDescent="0.25">
      <c r="B13" s="35" t="s">
        <v>48</v>
      </c>
      <c r="C13" s="63" t="s">
        <v>297</v>
      </c>
      <c r="D13" s="64"/>
      <c r="E13" s="64"/>
      <c r="F13" s="64"/>
      <c r="G13" s="65"/>
      <c r="H13" s="36" t="s">
        <v>263</v>
      </c>
      <c r="I13" s="36"/>
      <c r="J13" s="34"/>
    </row>
    <row r="14" spans="2:10" x14ac:dyDescent="0.25">
      <c r="B14" s="35" t="s">
        <v>49</v>
      </c>
      <c r="C14" s="63" t="s">
        <v>298</v>
      </c>
      <c r="D14" s="64"/>
      <c r="E14" s="64"/>
      <c r="F14" s="64"/>
      <c r="G14" s="65"/>
      <c r="H14" s="36" t="s">
        <v>264</v>
      </c>
      <c r="I14" s="36"/>
      <c r="J14" s="34"/>
    </row>
    <row r="15" spans="2:10" x14ac:dyDescent="0.25">
      <c r="B15" s="35" t="s">
        <v>50</v>
      </c>
      <c r="C15" s="63" t="s">
        <v>299</v>
      </c>
      <c r="D15" s="64"/>
      <c r="E15" s="64"/>
      <c r="F15" s="64"/>
      <c r="G15" s="65"/>
      <c r="H15" s="38"/>
      <c r="I15" s="36"/>
      <c r="J15" s="34"/>
    </row>
    <row r="16" spans="2:10" x14ac:dyDescent="0.25">
      <c r="B16" s="35" t="s">
        <v>51</v>
      </c>
      <c r="C16" s="63" t="s">
        <v>300</v>
      </c>
      <c r="D16" s="64"/>
      <c r="E16" s="64"/>
      <c r="F16" s="64"/>
      <c r="G16" s="65"/>
      <c r="H16" s="38"/>
      <c r="I16" s="36"/>
      <c r="J16" s="34"/>
    </row>
    <row r="17" spans="3:10" x14ac:dyDescent="0.25">
      <c r="C17" s="34"/>
      <c r="D17" s="34"/>
      <c r="E17" s="34"/>
      <c r="F17" s="34"/>
      <c r="G17" s="34"/>
      <c r="H17" s="34"/>
      <c r="I17" s="34"/>
      <c r="J17" s="34"/>
    </row>
    <row r="18" spans="3:10" x14ac:dyDescent="0.25">
      <c r="C18" s="34"/>
      <c r="D18" s="34"/>
      <c r="E18" s="34"/>
      <c r="F18" s="34"/>
      <c r="G18" s="34"/>
      <c r="H18" s="34"/>
      <c r="I18" s="34"/>
      <c r="J18" s="34"/>
    </row>
    <row r="19" spans="3:10" x14ac:dyDescent="0.25">
      <c r="C19" s="34"/>
      <c r="D19" s="34"/>
      <c r="E19" s="34"/>
      <c r="F19" s="34"/>
      <c r="G19" s="34"/>
      <c r="H19" s="34"/>
      <c r="I19" s="34"/>
      <c r="J19" s="34"/>
    </row>
  </sheetData>
  <mergeCells count="4">
    <mergeCell ref="C13:G13"/>
    <mergeCell ref="C14:G14"/>
    <mergeCell ref="C15:G15"/>
    <mergeCell ref="C16:G1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workbookViewId="0">
      <selection activeCell="E21" sqref="E21"/>
    </sheetView>
  </sheetViews>
  <sheetFormatPr defaultRowHeight="15" x14ac:dyDescent="0.25"/>
  <cols>
    <col min="1" max="1" width="11" bestFit="1" customWidth="1"/>
  </cols>
  <sheetData>
    <row r="2" spans="1:14" x14ac:dyDescent="0.25">
      <c r="A2" s="35" t="s">
        <v>174</v>
      </c>
      <c r="B2" s="36">
        <v>10038</v>
      </c>
      <c r="C2" s="36">
        <v>10562</v>
      </c>
      <c r="D2" s="36">
        <v>11788</v>
      </c>
      <c r="E2" s="36">
        <v>12149</v>
      </c>
      <c r="F2" s="36">
        <v>13016</v>
      </c>
      <c r="G2" s="36">
        <v>13450</v>
      </c>
      <c r="H2" s="36">
        <v>13626</v>
      </c>
      <c r="I2" s="36">
        <v>14259</v>
      </c>
      <c r="J2" s="36">
        <v>14941</v>
      </c>
      <c r="K2" s="36">
        <v>18449</v>
      </c>
      <c r="L2" s="36">
        <v>20334</v>
      </c>
      <c r="M2" s="36">
        <v>22010</v>
      </c>
      <c r="N2" s="36">
        <v>23837</v>
      </c>
    </row>
    <row r="3" spans="1:14" ht="30" x14ac:dyDescent="0.25">
      <c r="A3" s="35" t="s">
        <v>189</v>
      </c>
      <c r="B3" s="36" t="s">
        <v>301</v>
      </c>
      <c r="C3" s="36" t="s">
        <v>196</v>
      </c>
      <c r="D3" s="36" t="s">
        <v>198</v>
      </c>
      <c r="E3" s="36" t="s">
        <v>200</v>
      </c>
      <c r="F3" s="36" t="s">
        <v>202</v>
      </c>
      <c r="G3" s="36" t="s">
        <v>204</v>
      </c>
      <c r="H3" s="36" t="s">
        <v>206</v>
      </c>
      <c r="I3" s="36" t="s">
        <v>208</v>
      </c>
      <c r="J3" s="36" t="s">
        <v>302</v>
      </c>
      <c r="K3" s="36" t="s">
        <v>211</v>
      </c>
      <c r="L3" s="36" t="s">
        <v>213</v>
      </c>
      <c r="M3" s="36" t="s">
        <v>214</v>
      </c>
      <c r="N3" s="36" t="s">
        <v>215</v>
      </c>
    </row>
    <row r="4" spans="1:14" x14ac:dyDescent="0.25">
      <c r="A4" s="35" t="s">
        <v>190</v>
      </c>
      <c r="B4" s="36">
        <v>5</v>
      </c>
      <c r="C4" s="36">
        <v>4</v>
      </c>
      <c r="D4" s="36">
        <v>1</v>
      </c>
      <c r="E4" s="36">
        <v>0</v>
      </c>
      <c r="F4" s="36">
        <v>6</v>
      </c>
      <c r="G4" s="36">
        <v>6</v>
      </c>
      <c r="H4" s="36">
        <v>5</v>
      </c>
      <c r="I4" s="36">
        <v>6</v>
      </c>
      <c r="J4" s="36">
        <v>4</v>
      </c>
      <c r="K4" s="36">
        <v>2</v>
      </c>
      <c r="L4" s="36">
        <v>6</v>
      </c>
      <c r="M4" s="36">
        <v>4</v>
      </c>
      <c r="N4" s="36">
        <v>3</v>
      </c>
    </row>
    <row r="5" spans="1:14" x14ac:dyDescent="0.25">
      <c r="A5" s="35" t="s">
        <v>191</v>
      </c>
      <c r="B5" s="36">
        <v>155000</v>
      </c>
      <c r="C5" s="36">
        <v>110000</v>
      </c>
      <c r="D5" s="36">
        <v>120000</v>
      </c>
      <c r="E5" s="36">
        <v>520000</v>
      </c>
      <c r="F5" s="36">
        <v>168000</v>
      </c>
      <c r="G5" s="36">
        <v>167000</v>
      </c>
      <c r="H5" s="36">
        <v>146000</v>
      </c>
      <c r="I5" s="36">
        <v>170000</v>
      </c>
      <c r="J5" s="36">
        <v>147500</v>
      </c>
      <c r="K5" s="36">
        <v>135000</v>
      </c>
      <c r="L5" s="36">
        <v>170000</v>
      </c>
      <c r="M5" s="36">
        <v>105600</v>
      </c>
      <c r="N5" s="36">
        <v>160000</v>
      </c>
    </row>
    <row r="6" spans="1:14" x14ac:dyDescent="0.25">
      <c r="A6" s="35" t="s">
        <v>303</v>
      </c>
      <c r="B6" s="36" t="s">
        <v>187</v>
      </c>
      <c r="C6" s="36" t="s">
        <v>187</v>
      </c>
      <c r="D6" s="36" t="s">
        <v>187</v>
      </c>
      <c r="E6" s="36" t="s">
        <v>187</v>
      </c>
      <c r="F6" s="36" t="s">
        <v>185</v>
      </c>
      <c r="G6" s="36" t="s">
        <v>187</v>
      </c>
      <c r="H6" s="36" t="s">
        <v>185</v>
      </c>
      <c r="I6" s="36" t="s">
        <v>187</v>
      </c>
      <c r="J6" s="36" t="s">
        <v>187</v>
      </c>
      <c r="K6" s="36" t="s">
        <v>187</v>
      </c>
      <c r="L6" s="36" t="s">
        <v>185</v>
      </c>
      <c r="M6" s="36" t="s">
        <v>187</v>
      </c>
      <c r="N6" s="36" t="s">
        <v>187</v>
      </c>
    </row>
    <row r="8" spans="1:14" x14ac:dyDescent="0.25">
      <c r="A8" s="35" t="s">
        <v>48</v>
      </c>
      <c r="B8" s="66" t="s">
        <v>304</v>
      </c>
      <c r="C8" s="66"/>
      <c r="D8" s="66"/>
      <c r="E8" s="66"/>
      <c r="F8" s="66"/>
      <c r="G8" s="66"/>
      <c r="H8" s="66"/>
      <c r="I8" s="66"/>
      <c r="J8" s="67">
        <v>18449</v>
      </c>
      <c r="K8" s="67"/>
      <c r="L8" s="67"/>
      <c r="M8" s="67"/>
    </row>
    <row r="9" spans="1:14" x14ac:dyDescent="0.25">
      <c r="A9" s="35" t="s">
        <v>49</v>
      </c>
      <c r="B9" s="66" t="s">
        <v>212</v>
      </c>
      <c r="C9" s="66"/>
      <c r="D9" s="66"/>
      <c r="E9" s="66"/>
      <c r="F9" s="66"/>
      <c r="G9" s="66"/>
      <c r="H9" s="66"/>
      <c r="I9" s="66"/>
      <c r="J9" s="68"/>
      <c r="K9" s="68"/>
      <c r="L9" s="67"/>
      <c r="M9" s="67"/>
    </row>
    <row r="10" spans="1:14" x14ac:dyDescent="0.25">
      <c r="A10" s="35" t="s">
        <v>50</v>
      </c>
      <c r="B10" s="66" t="s">
        <v>305</v>
      </c>
      <c r="C10" s="66"/>
      <c r="D10" s="66"/>
      <c r="E10" s="66"/>
      <c r="F10" s="66"/>
      <c r="G10" s="66"/>
      <c r="H10" s="66"/>
      <c r="I10" s="66"/>
      <c r="J10" s="68"/>
      <c r="K10" s="68"/>
      <c r="L10" s="67"/>
      <c r="M10" s="67"/>
    </row>
    <row r="11" spans="1:14" x14ac:dyDescent="0.25">
      <c r="A11" s="35" t="s">
        <v>51</v>
      </c>
      <c r="B11" s="66" t="s">
        <v>306</v>
      </c>
      <c r="C11" s="66"/>
      <c r="D11" s="66"/>
      <c r="E11" s="66"/>
      <c r="F11" s="66"/>
      <c r="G11" s="66"/>
      <c r="H11" s="66"/>
      <c r="I11" s="66"/>
      <c r="J11" s="68"/>
      <c r="K11" s="68"/>
      <c r="L11" s="9">
        <v>1</v>
      </c>
      <c r="M11" s="6"/>
    </row>
    <row r="12" spans="1:14" x14ac:dyDescent="0.25">
      <c r="L12" s="9">
        <v>2</v>
      </c>
      <c r="M12" s="6"/>
    </row>
    <row r="13" spans="1:14" x14ac:dyDescent="0.25">
      <c r="L13" s="9">
        <v>3</v>
      </c>
      <c r="M13" s="6"/>
    </row>
    <row r="14" spans="1:14" x14ac:dyDescent="0.25">
      <c r="L14" s="9">
        <v>4</v>
      </c>
      <c r="M14" s="6"/>
    </row>
    <row r="15" spans="1:14" x14ac:dyDescent="0.25">
      <c r="L15" s="9">
        <v>5</v>
      </c>
      <c r="M15" s="6"/>
    </row>
    <row r="16" spans="1:14" x14ac:dyDescent="0.25">
      <c r="L16" s="9">
        <v>6</v>
      </c>
      <c r="M16" s="6"/>
    </row>
  </sheetData>
  <mergeCells count="11">
    <mergeCell ref="B10:I10"/>
    <mergeCell ref="J10:K10"/>
    <mergeCell ref="L10:M10"/>
    <mergeCell ref="B11:I11"/>
    <mergeCell ref="J11:K11"/>
    <mergeCell ref="B8:I8"/>
    <mergeCell ref="J8:K8"/>
    <mergeCell ref="L8:M8"/>
    <mergeCell ref="B9:I9"/>
    <mergeCell ref="J9:K9"/>
    <mergeCell ref="L9:M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H12" sqref="H12"/>
    </sheetView>
  </sheetViews>
  <sheetFormatPr defaultRowHeight="15" x14ac:dyDescent="0.25"/>
  <cols>
    <col min="2" max="2" width="11.7109375" bestFit="1" customWidth="1"/>
    <col min="3" max="3" width="10.7109375" customWidth="1"/>
  </cols>
  <sheetData>
    <row r="2" spans="2:3" ht="30" x14ac:dyDescent="0.25">
      <c r="B2" s="7" t="s">
        <v>307</v>
      </c>
      <c r="C2" s="4" t="s">
        <v>308</v>
      </c>
    </row>
    <row r="3" spans="2:3" x14ac:dyDescent="0.25">
      <c r="B3" s="40" t="s">
        <v>309</v>
      </c>
      <c r="C3" s="9">
        <v>45</v>
      </c>
    </row>
    <row r="4" spans="2:3" x14ac:dyDescent="0.25">
      <c r="B4" s="40" t="s">
        <v>310</v>
      </c>
      <c r="C4" s="9">
        <v>54</v>
      </c>
    </row>
    <row r="5" spans="2:3" x14ac:dyDescent="0.25">
      <c r="B5" s="40" t="s">
        <v>311</v>
      </c>
      <c r="C5" s="9">
        <v>32</v>
      </c>
    </row>
    <row r="6" spans="2:3" x14ac:dyDescent="0.25">
      <c r="B6" s="40" t="s">
        <v>312</v>
      </c>
      <c r="C6" s="9">
        <v>22</v>
      </c>
    </row>
    <row r="7" spans="2:3" x14ac:dyDescent="0.25">
      <c r="B7" s="40" t="s">
        <v>313</v>
      </c>
      <c r="C7" s="9">
        <v>38</v>
      </c>
    </row>
    <row r="8" spans="2:3" x14ac:dyDescent="0.25">
      <c r="B8" s="40" t="s">
        <v>314</v>
      </c>
      <c r="C8" s="9">
        <v>97</v>
      </c>
    </row>
    <row r="9" spans="2:3" x14ac:dyDescent="0.25">
      <c r="B9" s="40" t="s">
        <v>315</v>
      </c>
      <c r="C9" s="9">
        <v>85</v>
      </c>
    </row>
    <row r="10" spans="2:3" x14ac:dyDescent="0.25">
      <c r="B10" s="40" t="s">
        <v>316</v>
      </c>
      <c r="C10" s="9">
        <v>43</v>
      </c>
    </row>
    <row r="11" spans="2:3" x14ac:dyDescent="0.25">
      <c r="B11" s="40" t="s">
        <v>317</v>
      </c>
      <c r="C11" s="9">
        <v>65</v>
      </c>
    </row>
    <row r="12" spans="2:3" x14ac:dyDescent="0.25">
      <c r="B12" s="40" t="s">
        <v>318</v>
      </c>
      <c r="C12" s="9">
        <v>22</v>
      </c>
    </row>
    <row r="13" spans="2:3" x14ac:dyDescent="0.25">
      <c r="B13" s="40" t="s">
        <v>319</v>
      </c>
      <c r="C13" s="9">
        <v>72</v>
      </c>
    </row>
    <row r="14" spans="2:3" x14ac:dyDescent="0.25">
      <c r="B14" s="40" t="s">
        <v>320</v>
      </c>
      <c r="C14" s="9">
        <v>87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Q21" sqref="Q21"/>
    </sheetView>
  </sheetViews>
  <sheetFormatPr defaultRowHeight="15" x14ac:dyDescent="0.25"/>
  <cols>
    <col min="2" max="2" width="11.85546875" customWidth="1"/>
  </cols>
  <sheetData>
    <row r="2" spans="2:5" x14ac:dyDescent="0.25">
      <c r="B2" s="3"/>
      <c r="C2" s="16" t="s">
        <v>328</v>
      </c>
      <c r="D2" s="16" t="s">
        <v>329</v>
      </c>
      <c r="E2" s="16" t="s">
        <v>330</v>
      </c>
    </row>
    <row r="3" spans="2:5" x14ac:dyDescent="0.25">
      <c r="B3" s="16" t="s">
        <v>321</v>
      </c>
      <c r="C3" s="9">
        <v>13</v>
      </c>
      <c r="D3" s="9">
        <v>34</v>
      </c>
      <c r="E3" s="9">
        <v>21</v>
      </c>
    </row>
    <row r="4" spans="2:5" x14ac:dyDescent="0.25">
      <c r="B4" s="16" t="s">
        <v>322</v>
      </c>
      <c r="C4" s="9">
        <v>12</v>
      </c>
      <c r="D4" s="9">
        <v>36</v>
      </c>
      <c r="E4" s="9">
        <v>19</v>
      </c>
    </row>
    <row r="5" spans="2:5" x14ac:dyDescent="0.25">
      <c r="B5" s="16" t="s">
        <v>323</v>
      </c>
      <c r="C5" s="9">
        <v>11</v>
      </c>
      <c r="D5" s="9">
        <v>37</v>
      </c>
      <c r="E5" s="9">
        <v>18</v>
      </c>
    </row>
    <row r="6" spans="2:5" x14ac:dyDescent="0.25">
      <c r="B6" s="16" t="s">
        <v>324</v>
      </c>
      <c r="C6" s="9">
        <v>14</v>
      </c>
      <c r="D6" s="9">
        <v>29</v>
      </c>
      <c r="E6" s="9">
        <v>17</v>
      </c>
    </row>
    <row r="7" spans="2:5" x14ac:dyDescent="0.25">
      <c r="B7" s="16" t="s">
        <v>325</v>
      </c>
      <c r="C7" s="9">
        <v>15</v>
      </c>
      <c r="D7" s="9">
        <v>31</v>
      </c>
      <c r="E7" s="9">
        <v>13</v>
      </c>
    </row>
    <row r="8" spans="2:5" x14ac:dyDescent="0.25">
      <c r="B8" s="16" t="s">
        <v>326</v>
      </c>
      <c r="C8" s="9">
        <v>12</v>
      </c>
      <c r="D8" s="9">
        <v>32</v>
      </c>
      <c r="E8" s="9">
        <v>12</v>
      </c>
    </row>
    <row r="9" spans="2:5" x14ac:dyDescent="0.25">
      <c r="B9" s="16" t="s">
        <v>327</v>
      </c>
      <c r="C9" s="9">
        <v>10</v>
      </c>
      <c r="D9" s="9">
        <v>33</v>
      </c>
      <c r="E9" s="9">
        <v>11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O19" sqref="O19"/>
    </sheetView>
  </sheetViews>
  <sheetFormatPr defaultRowHeight="15" x14ac:dyDescent="0.25"/>
  <sheetData>
    <row r="2" spans="2:4" x14ac:dyDescent="0.25">
      <c r="B2" s="16" t="s">
        <v>30</v>
      </c>
      <c r="C2" s="16" t="s">
        <v>331</v>
      </c>
      <c r="D2" s="16" t="s">
        <v>332</v>
      </c>
    </row>
    <row r="3" spans="2:4" x14ac:dyDescent="0.25">
      <c r="B3" s="19" t="s">
        <v>33</v>
      </c>
      <c r="C3" s="9">
        <v>-1</v>
      </c>
      <c r="D3" s="9">
        <v>7</v>
      </c>
    </row>
    <row r="4" spans="2:4" x14ac:dyDescent="0.25">
      <c r="B4" s="19" t="s">
        <v>34</v>
      </c>
      <c r="C4" s="9">
        <v>-2</v>
      </c>
      <c r="D4" s="9">
        <v>9</v>
      </c>
    </row>
    <row r="5" spans="2:4" x14ac:dyDescent="0.25">
      <c r="B5" s="19" t="s">
        <v>132</v>
      </c>
      <c r="C5" s="9">
        <v>0</v>
      </c>
      <c r="D5" s="9">
        <v>10</v>
      </c>
    </row>
    <row r="6" spans="2:4" x14ac:dyDescent="0.25">
      <c r="B6" s="19" t="s">
        <v>134</v>
      </c>
      <c r="C6" s="9">
        <v>3</v>
      </c>
      <c r="D6" s="9">
        <v>11</v>
      </c>
    </row>
    <row r="7" spans="2:4" x14ac:dyDescent="0.25">
      <c r="B7" s="19" t="s">
        <v>135</v>
      </c>
      <c r="C7" s="9">
        <v>4</v>
      </c>
      <c r="D7" s="9">
        <v>9</v>
      </c>
    </row>
    <row r="8" spans="2:4" x14ac:dyDescent="0.25">
      <c r="B8" s="19" t="s">
        <v>333</v>
      </c>
      <c r="C8" s="9">
        <v>2</v>
      </c>
      <c r="D8" s="9">
        <v>6</v>
      </c>
    </row>
    <row r="9" spans="2:4" x14ac:dyDescent="0.25">
      <c r="B9" s="19" t="s">
        <v>334</v>
      </c>
      <c r="C9" s="9">
        <v>-1</v>
      </c>
      <c r="D9" s="9">
        <v>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9"/>
  <sheetViews>
    <sheetView workbookViewId="0">
      <selection activeCell="F14" sqref="F14"/>
    </sheetView>
  </sheetViews>
  <sheetFormatPr defaultRowHeight="15" x14ac:dyDescent="0.25"/>
  <cols>
    <col min="2" max="2" width="9.85546875" bestFit="1" customWidth="1"/>
  </cols>
  <sheetData>
    <row r="3" spans="2:3" x14ac:dyDescent="0.25">
      <c r="B3" s="13" t="s">
        <v>335</v>
      </c>
      <c r="C3" s="13" t="s">
        <v>341</v>
      </c>
    </row>
    <row r="4" spans="2:3" x14ac:dyDescent="0.25">
      <c r="B4" s="9" t="s">
        <v>336</v>
      </c>
      <c r="C4" s="42">
        <v>0.12</v>
      </c>
    </row>
    <row r="5" spans="2:3" x14ac:dyDescent="0.25">
      <c r="B5" s="9" t="s">
        <v>337</v>
      </c>
      <c r="C5" s="42">
        <v>0.34</v>
      </c>
    </row>
    <row r="6" spans="2:3" x14ac:dyDescent="0.25">
      <c r="B6" s="9" t="s">
        <v>338</v>
      </c>
      <c r="C6" s="42">
        <v>0.05</v>
      </c>
    </row>
    <row r="7" spans="2:3" x14ac:dyDescent="0.25">
      <c r="B7" s="9" t="s">
        <v>339</v>
      </c>
      <c r="C7" s="42">
        <v>0.16</v>
      </c>
    </row>
    <row r="8" spans="2:3" x14ac:dyDescent="0.25">
      <c r="B8" s="9" t="s">
        <v>340</v>
      </c>
      <c r="C8" s="42">
        <v>0.33</v>
      </c>
    </row>
    <row r="9" spans="2:3" x14ac:dyDescent="0.25">
      <c r="B9" s="13" t="s">
        <v>342</v>
      </c>
      <c r="C9" s="41">
        <f>SUM(C4:C8)</f>
        <v>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6"/>
  <sheetViews>
    <sheetView topLeftCell="B1" workbookViewId="0">
      <selection activeCell="N14" sqref="N14"/>
    </sheetView>
  </sheetViews>
  <sheetFormatPr defaultRowHeight="15" x14ac:dyDescent="0.25"/>
  <cols>
    <col min="7" max="7" width="9.42578125" customWidth="1"/>
  </cols>
  <sheetData>
    <row r="2" spans="2:4" x14ac:dyDescent="0.25">
      <c r="B2" s="43" t="s">
        <v>343</v>
      </c>
      <c r="C2" s="43" t="s">
        <v>344</v>
      </c>
      <c r="D2" s="43" t="s">
        <v>255</v>
      </c>
    </row>
    <row r="3" spans="2:4" x14ac:dyDescent="0.25">
      <c r="B3" s="44">
        <v>1</v>
      </c>
      <c r="C3" s="44" t="s">
        <v>33</v>
      </c>
      <c r="D3" s="44">
        <v>47</v>
      </c>
    </row>
    <row r="4" spans="2:4" x14ac:dyDescent="0.25">
      <c r="B4" s="44">
        <v>2</v>
      </c>
      <c r="C4" s="44" t="s">
        <v>34</v>
      </c>
      <c r="D4" s="44">
        <v>68</v>
      </c>
    </row>
    <row r="5" spans="2:4" x14ac:dyDescent="0.25">
      <c r="B5" s="44">
        <v>3</v>
      </c>
      <c r="C5" s="44" t="s">
        <v>132</v>
      </c>
      <c r="D5" s="44">
        <v>41</v>
      </c>
    </row>
    <row r="6" spans="2:4" x14ac:dyDescent="0.25">
      <c r="B6" s="44">
        <v>4</v>
      </c>
      <c r="C6" s="44" t="s">
        <v>134</v>
      </c>
      <c r="D6" s="44">
        <v>73</v>
      </c>
    </row>
    <row r="7" spans="2:4" x14ac:dyDescent="0.25">
      <c r="B7" s="44">
        <v>5</v>
      </c>
      <c r="C7" s="44" t="s">
        <v>135</v>
      </c>
      <c r="D7" s="44">
        <v>82</v>
      </c>
    </row>
    <row r="8" spans="2:4" x14ac:dyDescent="0.25">
      <c r="B8" s="44">
        <v>6</v>
      </c>
      <c r="C8" s="44" t="s">
        <v>333</v>
      </c>
      <c r="D8" s="44">
        <v>36</v>
      </c>
    </row>
    <row r="9" spans="2:4" x14ac:dyDescent="0.25">
      <c r="B9" s="44">
        <v>7</v>
      </c>
      <c r="C9" s="44" t="s">
        <v>334</v>
      </c>
      <c r="D9" s="44">
        <v>49</v>
      </c>
    </row>
    <row r="19" spans="6:6" x14ac:dyDescent="0.25">
      <c r="F19" s="45"/>
    </row>
    <row r="40" spans="6:7" x14ac:dyDescent="0.25">
      <c r="F40" t="s">
        <v>345</v>
      </c>
    </row>
    <row r="41" spans="6:7" x14ac:dyDescent="0.25">
      <c r="F41" s="45" t="s">
        <v>48</v>
      </c>
      <c r="G41" t="s">
        <v>346</v>
      </c>
    </row>
    <row r="42" spans="6:7" x14ac:dyDescent="0.25">
      <c r="F42" s="45" t="s">
        <v>49</v>
      </c>
      <c r="G42" t="s">
        <v>347</v>
      </c>
    </row>
    <row r="43" spans="6:7" x14ac:dyDescent="0.25">
      <c r="F43" s="45" t="s">
        <v>50</v>
      </c>
      <c r="G43" t="s">
        <v>348</v>
      </c>
    </row>
    <row r="44" spans="6:7" x14ac:dyDescent="0.25">
      <c r="F44" s="45" t="s">
        <v>51</v>
      </c>
      <c r="G44" t="s">
        <v>349</v>
      </c>
    </row>
    <row r="45" spans="6:7" x14ac:dyDescent="0.25">
      <c r="F45" s="45" t="s">
        <v>52</v>
      </c>
      <c r="G45" t="s">
        <v>350</v>
      </c>
    </row>
    <row r="46" spans="6:7" x14ac:dyDescent="0.25">
      <c r="F46" s="45" t="s">
        <v>53</v>
      </c>
      <c r="G46" t="s">
        <v>351</v>
      </c>
    </row>
    <row r="47" spans="6:7" x14ac:dyDescent="0.25">
      <c r="F47" s="45" t="s">
        <v>54</v>
      </c>
      <c r="G47" t="s">
        <v>352</v>
      </c>
    </row>
    <row r="48" spans="6:7" x14ac:dyDescent="0.25">
      <c r="F48" s="45" t="s">
        <v>55</v>
      </c>
      <c r="G48" t="s">
        <v>353</v>
      </c>
    </row>
    <row r="49" spans="6:7" x14ac:dyDescent="0.25">
      <c r="F49" s="45" t="s">
        <v>97</v>
      </c>
      <c r="G49" t="s">
        <v>354</v>
      </c>
    </row>
    <row r="50" spans="6:7" x14ac:dyDescent="0.25">
      <c r="F50" s="45" t="s">
        <v>99</v>
      </c>
      <c r="G50" t="s">
        <v>355</v>
      </c>
    </row>
    <row r="51" spans="6:7" x14ac:dyDescent="0.25">
      <c r="F51" s="45" t="s">
        <v>356</v>
      </c>
      <c r="G51" t="s">
        <v>357</v>
      </c>
    </row>
    <row r="52" spans="6:7" x14ac:dyDescent="0.25">
      <c r="F52" s="45" t="s">
        <v>358</v>
      </c>
      <c r="G52" t="s">
        <v>359</v>
      </c>
    </row>
    <row r="53" spans="6:7" x14ac:dyDescent="0.25">
      <c r="F53" s="45" t="s">
        <v>360</v>
      </c>
      <c r="G53" t="s">
        <v>366</v>
      </c>
    </row>
    <row r="54" spans="6:7" x14ac:dyDescent="0.25">
      <c r="F54" s="45" t="s">
        <v>361</v>
      </c>
      <c r="G54" t="s">
        <v>365</v>
      </c>
    </row>
    <row r="55" spans="6:7" x14ac:dyDescent="0.25">
      <c r="F55" s="45" t="s">
        <v>362</v>
      </c>
      <c r="G55" t="s">
        <v>367</v>
      </c>
    </row>
    <row r="56" spans="6:7" x14ac:dyDescent="0.25">
      <c r="F56" s="45" t="s">
        <v>364</v>
      </c>
      <c r="G56" t="s">
        <v>363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9"/>
  <sheetViews>
    <sheetView workbookViewId="0">
      <selection activeCell="D3" sqref="D3:D8"/>
    </sheetView>
  </sheetViews>
  <sheetFormatPr defaultRowHeight="15" x14ac:dyDescent="0.25"/>
  <cols>
    <col min="6" max="6" width="9.140625" customWidth="1"/>
  </cols>
  <sheetData>
    <row r="2" spans="2:4" x14ac:dyDescent="0.25">
      <c r="B2" s="69" t="s">
        <v>368</v>
      </c>
      <c r="C2" s="69"/>
      <c r="D2" s="69"/>
    </row>
    <row r="3" spans="2:4" x14ac:dyDescent="0.25">
      <c r="B3" s="50"/>
      <c r="C3" s="46" t="s">
        <v>369</v>
      </c>
      <c r="D3" s="47">
        <v>0.38</v>
      </c>
    </row>
    <row r="4" spans="2:4" x14ac:dyDescent="0.25">
      <c r="B4" s="50"/>
      <c r="C4" s="44" t="s">
        <v>370</v>
      </c>
      <c r="D4" s="48">
        <v>0.21</v>
      </c>
    </row>
    <row r="5" spans="2:4" x14ac:dyDescent="0.25">
      <c r="B5" s="50"/>
      <c r="C5" s="44" t="s">
        <v>371</v>
      </c>
      <c r="D5" s="48">
        <v>0.09</v>
      </c>
    </row>
    <row r="6" spans="2:4" x14ac:dyDescent="0.25">
      <c r="B6" s="50"/>
      <c r="C6" s="49" t="s">
        <v>372</v>
      </c>
      <c r="D6" s="48">
        <v>0.16</v>
      </c>
    </row>
    <row r="7" spans="2:4" x14ac:dyDescent="0.25">
      <c r="B7" s="50"/>
      <c r="C7" s="44" t="s">
        <v>373</v>
      </c>
      <c r="D7" s="48">
        <v>0.12</v>
      </c>
    </row>
    <row r="8" spans="2:4" x14ac:dyDescent="0.25">
      <c r="B8" s="50"/>
      <c r="C8" s="44" t="s">
        <v>374</v>
      </c>
      <c r="D8" s="48">
        <v>0.04</v>
      </c>
    </row>
    <row r="11" spans="2:4" x14ac:dyDescent="0.25">
      <c r="C11" t="s">
        <v>375</v>
      </c>
    </row>
    <row r="12" spans="2:4" x14ac:dyDescent="0.25">
      <c r="C12">
        <v>1</v>
      </c>
      <c r="D12" t="s">
        <v>376</v>
      </c>
    </row>
    <row r="13" spans="2:4" x14ac:dyDescent="0.25">
      <c r="C13">
        <v>2</v>
      </c>
      <c r="D13" t="s">
        <v>377</v>
      </c>
    </row>
    <row r="14" spans="2:4" x14ac:dyDescent="0.25">
      <c r="C14">
        <v>3</v>
      </c>
      <c r="D14" t="s">
        <v>378</v>
      </c>
    </row>
    <row r="15" spans="2:4" x14ac:dyDescent="0.25">
      <c r="C15">
        <v>4</v>
      </c>
      <c r="D15" t="s">
        <v>379</v>
      </c>
    </row>
    <row r="16" spans="2:4" x14ac:dyDescent="0.25">
      <c r="C16">
        <v>5</v>
      </c>
      <c r="D16" t="s">
        <v>380</v>
      </c>
    </row>
    <row r="17" spans="3:4" x14ac:dyDescent="0.25">
      <c r="C17">
        <v>6</v>
      </c>
      <c r="D17" t="s">
        <v>381</v>
      </c>
    </row>
    <row r="18" spans="3:4" x14ac:dyDescent="0.25">
      <c r="C18">
        <v>7</v>
      </c>
      <c r="D18" t="s">
        <v>382</v>
      </c>
    </row>
    <row r="19" spans="3:4" x14ac:dyDescent="0.25">
      <c r="C19">
        <v>8</v>
      </c>
      <c r="D19" t="s">
        <v>383</v>
      </c>
    </row>
  </sheetData>
  <mergeCells count="1">
    <mergeCell ref="B2:D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5" sqref="C15"/>
    </sheetView>
  </sheetViews>
  <sheetFormatPr defaultRowHeight="15" x14ac:dyDescent="0.25"/>
  <sheetData>
    <row r="1" spans="1:3" x14ac:dyDescent="0.25">
      <c r="A1" t="s">
        <v>611</v>
      </c>
    </row>
    <row r="2" spans="1:3" x14ac:dyDescent="0.25">
      <c r="B2" t="s">
        <v>624</v>
      </c>
      <c r="C2" t="s">
        <v>625</v>
      </c>
    </row>
    <row r="3" spans="1:3" x14ac:dyDescent="0.25">
      <c r="A3" t="s">
        <v>612</v>
      </c>
      <c r="B3">
        <v>-12</v>
      </c>
      <c r="C3">
        <v>1</v>
      </c>
    </row>
    <row r="4" spans="1:3" x14ac:dyDescent="0.25">
      <c r="A4" t="s">
        <v>613</v>
      </c>
      <c r="B4">
        <v>-5</v>
      </c>
      <c r="C4">
        <v>5</v>
      </c>
    </row>
    <row r="5" spans="1:3" x14ac:dyDescent="0.25">
      <c r="A5" t="s">
        <v>614</v>
      </c>
      <c r="B5">
        <v>3</v>
      </c>
      <c r="C5">
        <v>12</v>
      </c>
    </row>
    <row r="6" spans="1:3" x14ac:dyDescent="0.25">
      <c r="A6" t="s">
        <v>615</v>
      </c>
      <c r="B6">
        <v>5</v>
      </c>
      <c r="C6">
        <v>19</v>
      </c>
    </row>
    <row r="7" spans="1:3" x14ac:dyDescent="0.25">
      <c r="A7" t="s">
        <v>616</v>
      </c>
      <c r="B7">
        <v>10</v>
      </c>
      <c r="C7">
        <v>26</v>
      </c>
    </row>
    <row r="8" spans="1:3" x14ac:dyDescent="0.25">
      <c r="A8" t="s">
        <v>617</v>
      </c>
      <c r="B8">
        <v>14</v>
      </c>
      <c r="C8">
        <v>31</v>
      </c>
    </row>
    <row r="9" spans="1:3" x14ac:dyDescent="0.25">
      <c r="A9" t="s">
        <v>618</v>
      </c>
      <c r="B9">
        <v>16</v>
      </c>
      <c r="C9">
        <v>34</v>
      </c>
    </row>
    <row r="10" spans="1:3" x14ac:dyDescent="0.25">
      <c r="A10" t="s">
        <v>619</v>
      </c>
      <c r="B10">
        <v>15</v>
      </c>
      <c r="C10">
        <v>35</v>
      </c>
    </row>
    <row r="11" spans="1:3" x14ac:dyDescent="0.25">
      <c r="A11" t="s">
        <v>620</v>
      </c>
      <c r="B11">
        <v>9</v>
      </c>
      <c r="C11">
        <v>39</v>
      </c>
    </row>
    <row r="12" spans="1:3" x14ac:dyDescent="0.25">
      <c r="A12" t="s">
        <v>621</v>
      </c>
      <c r="B12">
        <v>4</v>
      </c>
      <c r="C12">
        <v>22</v>
      </c>
    </row>
    <row r="13" spans="1:3" x14ac:dyDescent="0.25">
      <c r="A13" t="s">
        <v>622</v>
      </c>
      <c r="B13">
        <v>-2</v>
      </c>
      <c r="C13">
        <v>17</v>
      </c>
    </row>
    <row r="14" spans="1:3" x14ac:dyDescent="0.25">
      <c r="A14" t="s">
        <v>623</v>
      </c>
      <c r="B14">
        <v>-13</v>
      </c>
      <c r="C14">
        <v>6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4"/>
  <sheetViews>
    <sheetView workbookViewId="0">
      <selection activeCell="K22" sqref="K22"/>
    </sheetView>
  </sheetViews>
  <sheetFormatPr defaultRowHeight="15" x14ac:dyDescent="0.25"/>
  <cols>
    <col min="11" max="11" width="13.7109375" bestFit="1" customWidth="1"/>
  </cols>
  <sheetData>
    <row r="3" spans="2:11" x14ac:dyDescent="0.25">
      <c r="B3" t="s">
        <v>386</v>
      </c>
    </row>
    <row r="4" spans="2:11" x14ac:dyDescent="0.25">
      <c r="B4">
        <v>1</v>
      </c>
      <c r="C4" t="s">
        <v>387</v>
      </c>
      <c r="J4" s="16" t="s">
        <v>384</v>
      </c>
      <c r="K4" s="16" t="s">
        <v>385</v>
      </c>
    </row>
    <row r="5" spans="2:11" x14ac:dyDescent="0.25">
      <c r="B5">
        <v>2</v>
      </c>
      <c r="C5" t="s">
        <v>388</v>
      </c>
      <c r="J5" s="11">
        <v>101</v>
      </c>
      <c r="K5" s="51">
        <v>160000</v>
      </c>
    </row>
    <row r="6" spans="2:11" x14ac:dyDescent="0.25">
      <c r="B6">
        <v>3</v>
      </c>
      <c r="C6" t="s">
        <v>389</v>
      </c>
      <c r="J6" s="11">
        <v>102</v>
      </c>
      <c r="K6" s="51">
        <v>175000</v>
      </c>
    </row>
    <row r="7" spans="2:11" x14ac:dyDescent="0.25">
      <c r="B7">
        <v>4</v>
      </c>
      <c r="C7" t="s">
        <v>390</v>
      </c>
      <c r="J7" s="11">
        <v>103</v>
      </c>
      <c r="K7" s="51">
        <v>155000</v>
      </c>
    </row>
    <row r="8" spans="2:11" x14ac:dyDescent="0.25">
      <c r="B8">
        <v>5</v>
      </c>
      <c r="C8" t="s">
        <v>391</v>
      </c>
      <c r="J8" s="11">
        <v>104</v>
      </c>
      <c r="K8" s="51">
        <v>210000</v>
      </c>
    </row>
    <row r="9" spans="2:11" x14ac:dyDescent="0.25">
      <c r="B9">
        <v>6</v>
      </c>
      <c r="C9" t="s">
        <v>392</v>
      </c>
      <c r="J9" s="11">
        <v>105</v>
      </c>
      <c r="K9" s="51">
        <v>235000</v>
      </c>
    </row>
    <row r="10" spans="2:11" x14ac:dyDescent="0.25">
      <c r="B10">
        <v>7</v>
      </c>
      <c r="C10" t="s">
        <v>393</v>
      </c>
      <c r="J10" s="11">
        <v>106</v>
      </c>
      <c r="K10" s="51">
        <v>180000</v>
      </c>
    </row>
    <row r="11" spans="2:11" x14ac:dyDescent="0.25">
      <c r="J11" s="11">
        <v>107</v>
      </c>
      <c r="K11" s="51">
        <v>175000</v>
      </c>
    </row>
    <row r="12" spans="2:11" x14ac:dyDescent="0.25">
      <c r="J12" s="11">
        <v>108</v>
      </c>
      <c r="K12" s="51">
        <v>160000</v>
      </c>
    </row>
    <row r="13" spans="2:11" x14ac:dyDescent="0.25">
      <c r="J13" s="11">
        <v>109</v>
      </c>
      <c r="K13" s="51">
        <v>162000</v>
      </c>
    </row>
    <row r="14" spans="2:11" x14ac:dyDescent="0.25">
      <c r="J14" s="11">
        <v>110</v>
      </c>
      <c r="K14" s="51">
        <v>195000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workbookViewId="0"/>
  </sheetViews>
  <sheetFormatPr defaultRowHeight="15" x14ac:dyDescent="0.25"/>
  <cols>
    <col min="3" max="3" width="64.28515625" bestFit="1" customWidth="1"/>
    <col min="5" max="5" width="11.5703125" bestFit="1" customWidth="1"/>
  </cols>
  <sheetData>
    <row r="1" spans="1:5" x14ac:dyDescent="0.25">
      <c r="A1" t="s">
        <v>394</v>
      </c>
    </row>
    <row r="3" spans="1:5" x14ac:dyDescent="0.25">
      <c r="B3" s="13" t="s">
        <v>28</v>
      </c>
      <c r="C3" s="13" t="s">
        <v>512</v>
      </c>
      <c r="D3" s="13" t="s">
        <v>513</v>
      </c>
      <c r="E3" s="13" t="s">
        <v>179</v>
      </c>
    </row>
    <row r="4" spans="1:5" x14ac:dyDescent="0.25">
      <c r="B4" s="3">
        <v>1</v>
      </c>
      <c r="C4" s="3" t="s">
        <v>395</v>
      </c>
      <c r="D4" s="3">
        <v>4</v>
      </c>
      <c r="E4" s="18">
        <v>8000</v>
      </c>
    </row>
    <row r="5" spans="1:5" x14ac:dyDescent="0.25">
      <c r="B5" s="3">
        <v>2</v>
      </c>
      <c r="C5" s="3" t="s">
        <v>396</v>
      </c>
      <c r="D5" s="3">
        <v>3</v>
      </c>
      <c r="E5" s="18">
        <v>4000</v>
      </c>
    </row>
    <row r="6" spans="1:5" x14ac:dyDescent="0.25">
      <c r="B6" s="3">
        <v>3</v>
      </c>
      <c r="C6" s="3" t="s">
        <v>397</v>
      </c>
      <c r="D6" s="3">
        <v>1.5</v>
      </c>
      <c r="E6" s="18">
        <v>4000</v>
      </c>
    </row>
    <row r="7" spans="1:5" x14ac:dyDescent="0.25">
      <c r="B7" s="3">
        <v>4</v>
      </c>
      <c r="C7" s="3" t="s">
        <v>398</v>
      </c>
      <c r="D7" s="3">
        <v>4</v>
      </c>
      <c r="E7" s="18">
        <v>8000</v>
      </c>
    </row>
    <row r="8" spans="1:5" x14ac:dyDescent="0.25">
      <c r="B8" s="3">
        <v>5</v>
      </c>
      <c r="C8" s="3" t="s">
        <v>399</v>
      </c>
      <c r="D8" s="3">
        <v>3</v>
      </c>
      <c r="E8" s="18">
        <v>8000</v>
      </c>
    </row>
    <row r="9" spans="1:5" x14ac:dyDescent="0.25">
      <c r="B9" s="3">
        <v>6</v>
      </c>
      <c r="C9" s="3" t="s">
        <v>400</v>
      </c>
      <c r="D9" s="3">
        <v>4</v>
      </c>
      <c r="E9" s="18">
        <v>4000</v>
      </c>
    </row>
    <row r="10" spans="1:5" x14ac:dyDescent="0.25">
      <c r="B10" s="3">
        <v>7</v>
      </c>
      <c r="C10" s="3" t="s">
        <v>401</v>
      </c>
      <c r="D10" s="3">
        <v>4</v>
      </c>
      <c r="E10" s="18">
        <v>9000</v>
      </c>
    </row>
    <row r="11" spans="1:5" x14ac:dyDescent="0.25">
      <c r="B11" s="3">
        <v>8</v>
      </c>
      <c r="C11" s="3" t="s">
        <v>402</v>
      </c>
      <c r="D11" s="3">
        <v>4.5</v>
      </c>
      <c r="E11" s="18">
        <v>5000</v>
      </c>
    </row>
    <row r="12" spans="1:5" x14ac:dyDescent="0.25">
      <c r="B12" s="3">
        <v>9</v>
      </c>
      <c r="C12" s="3" t="s">
        <v>403</v>
      </c>
      <c r="D12" s="3">
        <v>4</v>
      </c>
      <c r="E12" s="18">
        <v>8000</v>
      </c>
    </row>
    <row r="13" spans="1:5" x14ac:dyDescent="0.25">
      <c r="B13" s="3">
        <v>10</v>
      </c>
      <c r="C13" s="3" t="s">
        <v>404</v>
      </c>
      <c r="D13" s="3">
        <v>5</v>
      </c>
      <c r="E13" s="18">
        <v>6000</v>
      </c>
    </row>
    <row r="14" spans="1:5" x14ac:dyDescent="0.25">
      <c r="B14" s="3">
        <v>11</v>
      </c>
      <c r="C14" s="3" t="s">
        <v>405</v>
      </c>
      <c r="D14" s="3">
        <v>2.5</v>
      </c>
      <c r="E14" s="18">
        <v>4000</v>
      </c>
    </row>
    <row r="15" spans="1:5" x14ac:dyDescent="0.25">
      <c r="B15" s="3">
        <v>12</v>
      </c>
      <c r="C15" s="3" t="s">
        <v>406</v>
      </c>
      <c r="D15" s="3">
        <v>4</v>
      </c>
      <c r="E15" s="18">
        <v>7000</v>
      </c>
    </row>
    <row r="16" spans="1:5" x14ac:dyDescent="0.25">
      <c r="B16" s="3">
        <v>13</v>
      </c>
      <c r="C16" s="3" t="s">
        <v>407</v>
      </c>
      <c r="D16" s="3">
        <v>3.5</v>
      </c>
      <c r="E16" s="18">
        <v>4000</v>
      </c>
    </row>
    <row r="17" spans="2:5" x14ac:dyDescent="0.25">
      <c r="B17" s="3">
        <v>14</v>
      </c>
      <c r="C17" s="3" t="s">
        <v>408</v>
      </c>
      <c r="D17" s="3">
        <v>4</v>
      </c>
      <c r="E17" s="18">
        <v>4000</v>
      </c>
    </row>
    <row r="18" spans="2:5" x14ac:dyDescent="0.25">
      <c r="B18" s="3">
        <v>15</v>
      </c>
      <c r="C18" s="3" t="s">
        <v>409</v>
      </c>
      <c r="D18" s="3">
        <v>4</v>
      </c>
      <c r="E18" s="18">
        <v>7000</v>
      </c>
    </row>
    <row r="19" spans="2:5" x14ac:dyDescent="0.25">
      <c r="B19" s="3">
        <v>16</v>
      </c>
      <c r="C19" s="3" t="s">
        <v>410</v>
      </c>
      <c r="D19" s="3">
        <v>4.5</v>
      </c>
      <c r="E19" s="18">
        <v>6000</v>
      </c>
    </row>
    <row r="20" spans="2:5" x14ac:dyDescent="0.25">
      <c r="B20" s="3">
        <v>17</v>
      </c>
      <c r="C20" s="3" t="s">
        <v>411</v>
      </c>
      <c r="D20" s="3">
        <v>4</v>
      </c>
      <c r="E20" s="18">
        <v>3000</v>
      </c>
    </row>
    <row r="21" spans="2:5" x14ac:dyDescent="0.25">
      <c r="B21" s="3">
        <v>18</v>
      </c>
      <c r="C21" s="3" t="s">
        <v>412</v>
      </c>
      <c r="D21" s="3">
        <v>4</v>
      </c>
      <c r="E21" s="18">
        <v>8000</v>
      </c>
    </row>
    <row r="22" spans="2:5" x14ac:dyDescent="0.25">
      <c r="B22" s="3">
        <v>19</v>
      </c>
      <c r="C22" s="3" t="s">
        <v>413</v>
      </c>
      <c r="D22" s="3">
        <v>4.5</v>
      </c>
      <c r="E22" s="18">
        <v>6000</v>
      </c>
    </row>
    <row r="23" spans="2:5" x14ac:dyDescent="0.25">
      <c r="B23" s="3">
        <v>20</v>
      </c>
      <c r="C23" s="3" t="s">
        <v>414</v>
      </c>
      <c r="D23" s="3">
        <v>3.5</v>
      </c>
      <c r="E23" s="18">
        <v>5000</v>
      </c>
    </row>
    <row r="24" spans="2:5" x14ac:dyDescent="0.25">
      <c r="B24" s="3">
        <v>21</v>
      </c>
      <c r="C24" s="3" t="s">
        <v>415</v>
      </c>
      <c r="D24" s="3">
        <v>4.5</v>
      </c>
      <c r="E24" s="18">
        <v>7000</v>
      </c>
    </row>
    <row r="25" spans="2:5" x14ac:dyDescent="0.25">
      <c r="B25" s="3">
        <v>22</v>
      </c>
      <c r="C25" s="3" t="s">
        <v>416</v>
      </c>
      <c r="D25" s="3">
        <v>3.5</v>
      </c>
      <c r="E25" s="18">
        <v>3000</v>
      </c>
    </row>
    <row r="26" spans="2:5" x14ac:dyDescent="0.25">
      <c r="B26" s="3">
        <v>23</v>
      </c>
      <c r="C26" s="3" t="s">
        <v>417</v>
      </c>
      <c r="D26" s="3">
        <v>3.5</v>
      </c>
      <c r="E26" s="18">
        <v>4000</v>
      </c>
    </row>
    <row r="27" spans="2:5" x14ac:dyDescent="0.25">
      <c r="B27" s="3">
        <v>24</v>
      </c>
      <c r="C27" s="3" t="s">
        <v>418</v>
      </c>
      <c r="D27" s="3">
        <v>4</v>
      </c>
      <c r="E27" s="18">
        <v>7000</v>
      </c>
    </row>
    <row r="28" spans="2:5" x14ac:dyDescent="0.25">
      <c r="B28" s="3">
        <v>25</v>
      </c>
      <c r="C28" s="3" t="s">
        <v>419</v>
      </c>
      <c r="D28" s="3">
        <v>4</v>
      </c>
      <c r="E28" s="18">
        <v>4000</v>
      </c>
    </row>
    <row r="29" spans="2:5" x14ac:dyDescent="0.25">
      <c r="B29" s="3">
        <v>26</v>
      </c>
      <c r="C29" s="3" t="s">
        <v>420</v>
      </c>
      <c r="D29" s="3">
        <v>4.5</v>
      </c>
      <c r="E29" s="18">
        <v>3000</v>
      </c>
    </row>
    <row r="30" spans="2:5" x14ac:dyDescent="0.25">
      <c r="B30" s="3">
        <v>27</v>
      </c>
      <c r="C30" s="3" t="s">
        <v>421</v>
      </c>
      <c r="D30" s="3">
        <v>3.5</v>
      </c>
      <c r="E30" s="18">
        <v>5000</v>
      </c>
    </row>
    <row r="31" spans="2:5" x14ac:dyDescent="0.25">
      <c r="B31" s="3">
        <v>28</v>
      </c>
      <c r="C31" s="3" t="s">
        <v>422</v>
      </c>
      <c r="D31" s="3">
        <v>4</v>
      </c>
      <c r="E31" s="18">
        <v>5000</v>
      </c>
    </row>
    <row r="32" spans="2:5" x14ac:dyDescent="0.25">
      <c r="B32" s="3">
        <v>29</v>
      </c>
      <c r="C32" s="3" t="s">
        <v>423</v>
      </c>
      <c r="D32" s="3">
        <v>4</v>
      </c>
      <c r="E32" s="18">
        <v>7000</v>
      </c>
    </row>
    <row r="33" spans="2:5" x14ac:dyDescent="0.25">
      <c r="B33" s="3">
        <v>30</v>
      </c>
      <c r="C33" s="3" t="s">
        <v>424</v>
      </c>
      <c r="D33" s="3">
        <v>4</v>
      </c>
      <c r="E33" s="18">
        <v>9000</v>
      </c>
    </row>
    <row r="34" spans="2:5" x14ac:dyDescent="0.25">
      <c r="B34" s="3">
        <v>31</v>
      </c>
      <c r="C34" s="3" t="s">
        <v>425</v>
      </c>
      <c r="D34" s="3">
        <v>3.5</v>
      </c>
      <c r="E34" s="18">
        <v>4000</v>
      </c>
    </row>
    <row r="35" spans="2:5" x14ac:dyDescent="0.25">
      <c r="B35" s="3">
        <v>32</v>
      </c>
      <c r="C35" s="3" t="s">
        <v>426</v>
      </c>
      <c r="D35" s="3">
        <v>4</v>
      </c>
      <c r="E35" s="18">
        <v>4000</v>
      </c>
    </row>
    <row r="36" spans="2:5" x14ac:dyDescent="0.25">
      <c r="B36" s="3">
        <v>33</v>
      </c>
      <c r="C36" s="3" t="s">
        <v>427</v>
      </c>
      <c r="D36" s="3">
        <v>2.5</v>
      </c>
      <c r="E36" s="18">
        <v>7000</v>
      </c>
    </row>
    <row r="37" spans="2:5" x14ac:dyDescent="0.25">
      <c r="B37" s="3">
        <v>34</v>
      </c>
      <c r="C37" s="3" t="s">
        <v>428</v>
      </c>
      <c r="D37" s="3">
        <v>5</v>
      </c>
      <c r="E37" s="18">
        <v>3000</v>
      </c>
    </row>
    <row r="38" spans="2:5" x14ac:dyDescent="0.25">
      <c r="B38" s="3">
        <v>35</v>
      </c>
      <c r="C38" s="3" t="s">
        <v>429</v>
      </c>
      <c r="D38" s="3">
        <v>4</v>
      </c>
      <c r="E38" s="18">
        <v>4000</v>
      </c>
    </row>
    <row r="39" spans="2:5" x14ac:dyDescent="0.25">
      <c r="B39" s="3">
        <v>36</v>
      </c>
      <c r="C39" s="3" t="s">
        <v>430</v>
      </c>
      <c r="D39" s="3">
        <v>5</v>
      </c>
      <c r="E39" s="18">
        <v>7000</v>
      </c>
    </row>
    <row r="40" spans="2:5" x14ac:dyDescent="0.25">
      <c r="B40" s="3">
        <v>37</v>
      </c>
      <c r="C40" s="3" t="s">
        <v>431</v>
      </c>
      <c r="D40" s="3">
        <v>4</v>
      </c>
      <c r="E40" s="18">
        <v>6000</v>
      </c>
    </row>
    <row r="41" spans="2:5" x14ac:dyDescent="0.25">
      <c r="B41" s="3">
        <v>38</v>
      </c>
      <c r="C41" s="3" t="s">
        <v>432</v>
      </c>
      <c r="D41" s="3">
        <v>3.5</v>
      </c>
      <c r="E41" s="18">
        <v>4000</v>
      </c>
    </row>
    <row r="42" spans="2:5" x14ac:dyDescent="0.25">
      <c r="B42" s="3">
        <v>39</v>
      </c>
      <c r="C42" s="3" t="s">
        <v>433</v>
      </c>
      <c r="D42" s="3">
        <v>2.5</v>
      </c>
      <c r="E42" s="18">
        <v>3000</v>
      </c>
    </row>
    <row r="43" spans="2:5" x14ac:dyDescent="0.25">
      <c r="B43" s="3">
        <v>40</v>
      </c>
      <c r="C43" s="3" t="s">
        <v>434</v>
      </c>
      <c r="D43" s="3">
        <v>1.5</v>
      </c>
      <c r="E43" s="18">
        <v>7000</v>
      </c>
    </row>
    <row r="44" spans="2:5" x14ac:dyDescent="0.25">
      <c r="B44" s="3">
        <v>41</v>
      </c>
      <c r="C44" s="3" t="s">
        <v>435</v>
      </c>
      <c r="D44" s="3">
        <v>4</v>
      </c>
      <c r="E44" s="18">
        <v>8000</v>
      </c>
    </row>
    <row r="45" spans="2:5" x14ac:dyDescent="0.25">
      <c r="B45" s="3">
        <v>42</v>
      </c>
      <c r="C45" s="3" t="s">
        <v>436</v>
      </c>
      <c r="D45" s="3">
        <v>4</v>
      </c>
      <c r="E45" s="18">
        <v>6000</v>
      </c>
    </row>
    <row r="46" spans="2:5" x14ac:dyDescent="0.25">
      <c r="B46" s="3">
        <v>43</v>
      </c>
      <c r="C46" s="3" t="s">
        <v>437</v>
      </c>
      <c r="D46" s="3">
        <v>4</v>
      </c>
      <c r="E46" s="18">
        <v>8000</v>
      </c>
    </row>
    <row r="47" spans="2:5" x14ac:dyDescent="0.25">
      <c r="B47" s="3">
        <v>44</v>
      </c>
      <c r="C47" s="3" t="s">
        <v>438</v>
      </c>
      <c r="D47" s="3">
        <v>2</v>
      </c>
      <c r="E47" s="18">
        <v>4000</v>
      </c>
    </row>
    <row r="48" spans="2:5" x14ac:dyDescent="0.25">
      <c r="B48" s="3">
        <v>45</v>
      </c>
      <c r="C48" s="3" t="s">
        <v>439</v>
      </c>
      <c r="D48" s="3">
        <v>4</v>
      </c>
      <c r="E48" s="18">
        <v>8000</v>
      </c>
    </row>
    <row r="49" spans="2:5" x14ac:dyDescent="0.25">
      <c r="B49" s="3">
        <v>46</v>
      </c>
      <c r="C49" s="3" t="s">
        <v>440</v>
      </c>
      <c r="D49" s="3">
        <v>4</v>
      </c>
      <c r="E49" s="18">
        <v>5000</v>
      </c>
    </row>
    <row r="50" spans="2:5" x14ac:dyDescent="0.25">
      <c r="B50" s="3">
        <v>47</v>
      </c>
      <c r="C50" s="3" t="s">
        <v>441</v>
      </c>
      <c r="D50" s="3">
        <v>3.5</v>
      </c>
      <c r="E50" s="18">
        <v>7000</v>
      </c>
    </row>
    <row r="51" spans="2:5" x14ac:dyDescent="0.25">
      <c r="B51" s="3">
        <v>48</v>
      </c>
      <c r="C51" s="3" t="s">
        <v>442</v>
      </c>
      <c r="D51" s="3">
        <v>3</v>
      </c>
      <c r="E51" s="18">
        <v>3000</v>
      </c>
    </row>
    <row r="52" spans="2:5" x14ac:dyDescent="0.25">
      <c r="B52" s="3">
        <v>49</v>
      </c>
      <c r="C52" s="3" t="s">
        <v>443</v>
      </c>
      <c r="D52" s="3">
        <v>5</v>
      </c>
      <c r="E52" s="18">
        <v>8000</v>
      </c>
    </row>
    <row r="53" spans="2:5" x14ac:dyDescent="0.25">
      <c r="B53" s="3">
        <v>50</v>
      </c>
      <c r="C53" s="3" t="s">
        <v>444</v>
      </c>
      <c r="D53" s="3">
        <v>4.5</v>
      </c>
      <c r="E53" s="18">
        <v>7000</v>
      </c>
    </row>
    <row r="54" spans="2:5" x14ac:dyDescent="0.25">
      <c r="B54" s="3">
        <v>51</v>
      </c>
      <c r="C54" s="3" t="s">
        <v>445</v>
      </c>
      <c r="D54" s="3">
        <v>4.5</v>
      </c>
      <c r="E54" s="18">
        <v>8000</v>
      </c>
    </row>
    <row r="55" spans="2:5" x14ac:dyDescent="0.25">
      <c r="B55" s="3">
        <v>52</v>
      </c>
      <c r="C55" s="3" t="s">
        <v>446</v>
      </c>
      <c r="D55" s="3">
        <v>5</v>
      </c>
      <c r="E55" s="18">
        <v>4000</v>
      </c>
    </row>
    <row r="56" spans="2:5" x14ac:dyDescent="0.25">
      <c r="B56" s="3">
        <v>53</v>
      </c>
      <c r="C56" s="3" t="s">
        <v>447</v>
      </c>
      <c r="D56" s="3">
        <v>4</v>
      </c>
      <c r="E56" s="18">
        <v>6000</v>
      </c>
    </row>
    <row r="57" spans="2:5" x14ac:dyDescent="0.25">
      <c r="B57" s="3">
        <v>54</v>
      </c>
      <c r="C57" s="3" t="s">
        <v>448</v>
      </c>
      <c r="D57" s="3">
        <v>4</v>
      </c>
      <c r="E57" s="18">
        <v>7000</v>
      </c>
    </row>
    <row r="58" spans="2:5" x14ac:dyDescent="0.25">
      <c r="B58" s="3">
        <v>55</v>
      </c>
      <c r="C58" s="3" t="s">
        <v>449</v>
      </c>
      <c r="D58" s="3">
        <v>2</v>
      </c>
      <c r="E58" s="18">
        <v>4000</v>
      </c>
    </row>
    <row r="59" spans="2:5" x14ac:dyDescent="0.25">
      <c r="B59" s="3">
        <v>56</v>
      </c>
      <c r="C59" s="3" t="s">
        <v>450</v>
      </c>
      <c r="D59" s="3">
        <v>5</v>
      </c>
      <c r="E59" s="18">
        <v>4000</v>
      </c>
    </row>
    <row r="60" spans="2:5" x14ac:dyDescent="0.25">
      <c r="B60" s="3">
        <v>57</v>
      </c>
      <c r="C60" s="3" t="s">
        <v>451</v>
      </c>
      <c r="D60" s="3">
        <v>4</v>
      </c>
      <c r="E60" s="18">
        <v>8000</v>
      </c>
    </row>
    <row r="61" spans="2:5" x14ac:dyDescent="0.25">
      <c r="B61" s="3">
        <v>58</v>
      </c>
      <c r="C61" s="3" t="s">
        <v>452</v>
      </c>
      <c r="D61" s="3">
        <v>4</v>
      </c>
      <c r="E61" s="18">
        <v>4000</v>
      </c>
    </row>
    <row r="62" spans="2:5" x14ac:dyDescent="0.25">
      <c r="B62" s="3">
        <v>59</v>
      </c>
      <c r="C62" s="3" t="s">
        <v>453</v>
      </c>
      <c r="D62" s="3">
        <v>5</v>
      </c>
      <c r="E62" s="18">
        <v>6000</v>
      </c>
    </row>
    <row r="63" spans="2:5" x14ac:dyDescent="0.25">
      <c r="B63" s="3">
        <v>60</v>
      </c>
      <c r="C63" s="3" t="s">
        <v>454</v>
      </c>
      <c r="D63" s="3">
        <v>4</v>
      </c>
      <c r="E63" s="18">
        <v>7000</v>
      </c>
    </row>
    <row r="64" spans="2:5" x14ac:dyDescent="0.25">
      <c r="B64" s="3">
        <v>61</v>
      </c>
      <c r="C64" s="3" t="s">
        <v>455</v>
      </c>
      <c r="D64" s="3">
        <v>4</v>
      </c>
      <c r="E64" s="18">
        <v>5000</v>
      </c>
    </row>
    <row r="65" spans="2:5" x14ac:dyDescent="0.25">
      <c r="B65" s="3">
        <v>62</v>
      </c>
      <c r="C65" s="3" t="s">
        <v>456</v>
      </c>
      <c r="D65" s="3">
        <v>4</v>
      </c>
      <c r="E65" s="18">
        <v>6000</v>
      </c>
    </row>
    <row r="66" spans="2:5" x14ac:dyDescent="0.25">
      <c r="B66" s="3">
        <v>63</v>
      </c>
      <c r="C66" s="3" t="s">
        <v>457</v>
      </c>
      <c r="D66" s="3">
        <v>4</v>
      </c>
      <c r="E66" s="18">
        <v>8000</v>
      </c>
    </row>
    <row r="67" spans="2:5" x14ac:dyDescent="0.25">
      <c r="B67" s="3">
        <v>64</v>
      </c>
      <c r="C67" s="3" t="s">
        <v>458</v>
      </c>
      <c r="D67" s="3">
        <v>4</v>
      </c>
      <c r="E67" s="18">
        <v>4000</v>
      </c>
    </row>
    <row r="68" spans="2:5" x14ac:dyDescent="0.25">
      <c r="B68" s="3">
        <v>65</v>
      </c>
      <c r="C68" s="3" t="s">
        <v>459</v>
      </c>
      <c r="D68" s="3">
        <v>4</v>
      </c>
      <c r="E68" s="18">
        <v>5000</v>
      </c>
    </row>
    <row r="69" spans="2:5" x14ac:dyDescent="0.25">
      <c r="B69" s="3">
        <v>66</v>
      </c>
      <c r="C69" s="3" t="s">
        <v>460</v>
      </c>
      <c r="D69" s="3">
        <v>2.5</v>
      </c>
      <c r="E69" s="18">
        <v>8000</v>
      </c>
    </row>
    <row r="70" spans="2:5" x14ac:dyDescent="0.25">
      <c r="B70" s="3">
        <v>67</v>
      </c>
      <c r="C70" s="3" t="s">
        <v>461</v>
      </c>
      <c r="D70" s="3">
        <v>2.5</v>
      </c>
      <c r="E70" s="18">
        <v>3000</v>
      </c>
    </row>
    <row r="71" spans="2:5" x14ac:dyDescent="0.25">
      <c r="B71" s="3">
        <v>68</v>
      </c>
      <c r="C71" s="3" t="s">
        <v>462</v>
      </c>
      <c r="D71" s="3">
        <v>4</v>
      </c>
      <c r="E71" s="18">
        <v>5000</v>
      </c>
    </row>
    <row r="72" spans="2:5" x14ac:dyDescent="0.25">
      <c r="B72" s="3">
        <v>69</v>
      </c>
      <c r="C72" s="3" t="s">
        <v>463</v>
      </c>
      <c r="D72" s="3">
        <v>2.5</v>
      </c>
      <c r="E72" s="18">
        <v>8000</v>
      </c>
    </row>
    <row r="73" spans="2:5" x14ac:dyDescent="0.25">
      <c r="B73" s="3">
        <v>70</v>
      </c>
      <c r="C73" s="3" t="s">
        <v>464</v>
      </c>
      <c r="D73" s="3">
        <v>4</v>
      </c>
      <c r="E73" s="18">
        <v>8000</v>
      </c>
    </row>
    <row r="74" spans="2:5" x14ac:dyDescent="0.25">
      <c r="B74" s="3">
        <v>71</v>
      </c>
      <c r="C74" s="3" t="s">
        <v>465</v>
      </c>
      <c r="D74" s="3">
        <v>4</v>
      </c>
      <c r="E74" s="18">
        <v>5000</v>
      </c>
    </row>
    <row r="75" spans="2:5" x14ac:dyDescent="0.25">
      <c r="B75" s="3">
        <v>72</v>
      </c>
      <c r="C75" s="3" t="s">
        <v>466</v>
      </c>
      <c r="D75" s="3">
        <v>4.5</v>
      </c>
      <c r="E75" s="18">
        <v>8000</v>
      </c>
    </row>
    <row r="76" spans="2:5" x14ac:dyDescent="0.25">
      <c r="B76" s="3">
        <v>73</v>
      </c>
      <c r="C76" s="3" t="s">
        <v>467</v>
      </c>
      <c r="D76" s="3">
        <v>4</v>
      </c>
      <c r="E76" s="18">
        <v>7000</v>
      </c>
    </row>
    <row r="77" spans="2:5" x14ac:dyDescent="0.25">
      <c r="B77" s="3">
        <v>74</v>
      </c>
      <c r="C77" s="3" t="s">
        <v>468</v>
      </c>
      <c r="D77" s="3">
        <v>4</v>
      </c>
      <c r="E77" s="18">
        <v>8000</v>
      </c>
    </row>
    <row r="78" spans="2:5" x14ac:dyDescent="0.25">
      <c r="B78" s="3">
        <v>75</v>
      </c>
      <c r="C78" s="3" t="s">
        <v>469</v>
      </c>
      <c r="D78" s="3">
        <v>4.5</v>
      </c>
      <c r="E78" s="18">
        <v>7000</v>
      </c>
    </row>
    <row r="79" spans="2:5" x14ac:dyDescent="0.25">
      <c r="B79" s="3">
        <v>76</v>
      </c>
      <c r="C79" s="3" t="s">
        <v>470</v>
      </c>
      <c r="D79" s="3">
        <v>4.5</v>
      </c>
      <c r="E79" s="18">
        <v>8000</v>
      </c>
    </row>
    <row r="80" spans="2:5" x14ac:dyDescent="0.25">
      <c r="B80" s="3">
        <v>77</v>
      </c>
      <c r="C80" s="3" t="s">
        <v>471</v>
      </c>
      <c r="D80" s="3">
        <v>5</v>
      </c>
      <c r="E80" s="18">
        <v>9000</v>
      </c>
    </row>
    <row r="81" spans="2:5" x14ac:dyDescent="0.25">
      <c r="B81" s="3">
        <v>78</v>
      </c>
      <c r="C81" s="3" t="s">
        <v>472</v>
      </c>
      <c r="D81" s="3">
        <v>2.5</v>
      </c>
      <c r="E81" s="18">
        <v>8000</v>
      </c>
    </row>
    <row r="82" spans="2:5" x14ac:dyDescent="0.25">
      <c r="B82" s="3">
        <v>79</v>
      </c>
      <c r="C82" s="3" t="s">
        <v>473</v>
      </c>
      <c r="D82" s="3">
        <v>4.5</v>
      </c>
      <c r="E82" s="18">
        <v>8000</v>
      </c>
    </row>
    <row r="83" spans="2:5" x14ac:dyDescent="0.25">
      <c r="B83" s="3">
        <v>80</v>
      </c>
      <c r="C83" s="3" t="s">
        <v>474</v>
      </c>
      <c r="D83" s="3">
        <v>2</v>
      </c>
      <c r="E83" s="18">
        <v>5000</v>
      </c>
    </row>
    <row r="84" spans="2:5" x14ac:dyDescent="0.25">
      <c r="B84" s="3">
        <v>81</v>
      </c>
      <c r="C84" s="3" t="s">
        <v>475</v>
      </c>
      <c r="D84" s="3">
        <v>4</v>
      </c>
      <c r="E84" s="18">
        <v>4000</v>
      </c>
    </row>
    <row r="85" spans="2:5" x14ac:dyDescent="0.25">
      <c r="B85" s="3">
        <v>82</v>
      </c>
      <c r="C85" s="3" t="s">
        <v>476</v>
      </c>
      <c r="D85" s="3">
        <v>4</v>
      </c>
      <c r="E85" s="18">
        <v>6000</v>
      </c>
    </row>
    <row r="86" spans="2:5" x14ac:dyDescent="0.25">
      <c r="B86" s="3">
        <v>83</v>
      </c>
      <c r="C86" s="3" t="s">
        <v>477</v>
      </c>
      <c r="D86" s="3">
        <v>3</v>
      </c>
      <c r="E86" s="18">
        <v>8000</v>
      </c>
    </row>
    <row r="87" spans="2:5" x14ac:dyDescent="0.25">
      <c r="B87" s="3">
        <v>84</v>
      </c>
      <c r="C87" s="3" t="s">
        <v>478</v>
      </c>
      <c r="D87" s="3">
        <v>3</v>
      </c>
      <c r="E87" s="18">
        <v>4000</v>
      </c>
    </row>
    <row r="88" spans="2:5" x14ac:dyDescent="0.25">
      <c r="B88" s="3">
        <v>85</v>
      </c>
      <c r="C88" s="3" t="s">
        <v>479</v>
      </c>
      <c r="D88" s="3">
        <v>4.5</v>
      </c>
      <c r="E88" s="18">
        <v>8000</v>
      </c>
    </row>
    <row r="89" spans="2:5" x14ac:dyDescent="0.25">
      <c r="B89" s="3">
        <v>86</v>
      </c>
      <c r="C89" s="3" t="s">
        <v>480</v>
      </c>
      <c r="D89" s="3">
        <v>3</v>
      </c>
      <c r="E89" s="18">
        <v>5000</v>
      </c>
    </row>
    <row r="90" spans="2:5" x14ac:dyDescent="0.25">
      <c r="B90" s="3">
        <v>87</v>
      </c>
      <c r="C90" s="3" t="s">
        <v>481</v>
      </c>
      <c r="D90" s="3">
        <v>2.5</v>
      </c>
      <c r="E90" s="18">
        <v>7000</v>
      </c>
    </row>
    <row r="91" spans="2:5" x14ac:dyDescent="0.25">
      <c r="B91" s="3">
        <v>88</v>
      </c>
      <c r="C91" s="3" t="s">
        <v>482</v>
      </c>
      <c r="D91" s="3">
        <v>4.5</v>
      </c>
      <c r="E91" s="18">
        <v>8000</v>
      </c>
    </row>
    <row r="92" spans="2:5" x14ac:dyDescent="0.25">
      <c r="B92" s="3">
        <v>89</v>
      </c>
      <c r="C92" s="3" t="s">
        <v>483</v>
      </c>
      <c r="D92" s="3">
        <v>4.5</v>
      </c>
      <c r="E92" s="18">
        <v>4000</v>
      </c>
    </row>
    <row r="93" spans="2:5" x14ac:dyDescent="0.25">
      <c r="B93" s="3">
        <v>90</v>
      </c>
      <c r="C93" s="3" t="s">
        <v>484</v>
      </c>
      <c r="D93" s="3">
        <v>5</v>
      </c>
      <c r="E93" s="18">
        <v>3000</v>
      </c>
    </row>
    <row r="94" spans="2:5" x14ac:dyDescent="0.25">
      <c r="B94" s="3">
        <v>91</v>
      </c>
      <c r="C94" s="3" t="s">
        <v>485</v>
      </c>
      <c r="D94" s="3">
        <v>5</v>
      </c>
      <c r="E94" s="18">
        <v>3000</v>
      </c>
    </row>
    <row r="95" spans="2:5" x14ac:dyDescent="0.25">
      <c r="B95" s="3">
        <v>92</v>
      </c>
      <c r="C95" s="3" t="s">
        <v>486</v>
      </c>
      <c r="D95" s="3">
        <v>2</v>
      </c>
      <c r="E95" s="18">
        <v>5000</v>
      </c>
    </row>
    <row r="96" spans="2:5" x14ac:dyDescent="0.25">
      <c r="B96" s="3">
        <v>93</v>
      </c>
      <c r="C96" s="3" t="s">
        <v>487</v>
      </c>
      <c r="D96" s="3">
        <v>4.5</v>
      </c>
      <c r="E96" s="18">
        <v>9000</v>
      </c>
    </row>
    <row r="97" spans="2:5" x14ac:dyDescent="0.25">
      <c r="B97" s="3">
        <v>94</v>
      </c>
      <c r="C97" s="3" t="s">
        <v>488</v>
      </c>
      <c r="D97" s="3">
        <v>5</v>
      </c>
      <c r="E97" s="18">
        <v>8000</v>
      </c>
    </row>
    <row r="98" spans="2:5" x14ac:dyDescent="0.25">
      <c r="B98" s="3">
        <v>95</v>
      </c>
      <c r="C98" s="3" t="s">
        <v>489</v>
      </c>
      <c r="D98" s="3">
        <v>4.5</v>
      </c>
      <c r="E98" s="18">
        <v>9000</v>
      </c>
    </row>
    <row r="99" spans="2:5" x14ac:dyDescent="0.25">
      <c r="B99" s="3">
        <v>96</v>
      </c>
      <c r="C99" s="3" t="s">
        <v>490</v>
      </c>
      <c r="D99" s="3">
        <v>4</v>
      </c>
      <c r="E99" s="18">
        <v>8000</v>
      </c>
    </row>
    <row r="100" spans="2:5" x14ac:dyDescent="0.25">
      <c r="B100" s="3">
        <v>97</v>
      </c>
      <c r="C100" s="3" t="s">
        <v>491</v>
      </c>
      <c r="D100" s="3">
        <v>4</v>
      </c>
      <c r="E100" s="18">
        <v>5000</v>
      </c>
    </row>
    <row r="101" spans="2:5" x14ac:dyDescent="0.25">
      <c r="B101" s="3">
        <v>98</v>
      </c>
      <c r="C101" s="3" t="s">
        <v>492</v>
      </c>
      <c r="D101" s="3">
        <v>4</v>
      </c>
      <c r="E101" s="18">
        <v>9000</v>
      </c>
    </row>
    <row r="102" spans="2:5" x14ac:dyDescent="0.25">
      <c r="B102" s="3">
        <v>99</v>
      </c>
      <c r="C102" s="3" t="s">
        <v>493</v>
      </c>
      <c r="D102" s="3">
        <v>2</v>
      </c>
      <c r="E102" s="18">
        <v>4000</v>
      </c>
    </row>
    <row r="103" spans="2:5" x14ac:dyDescent="0.25">
      <c r="B103" s="3">
        <v>100</v>
      </c>
      <c r="C103" s="3" t="s">
        <v>494</v>
      </c>
      <c r="D103" s="3">
        <v>3</v>
      </c>
      <c r="E103" s="18">
        <v>7000</v>
      </c>
    </row>
    <row r="104" spans="2:5" x14ac:dyDescent="0.25">
      <c r="B104" s="3">
        <v>101</v>
      </c>
      <c r="C104" s="3" t="s">
        <v>495</v>
      </c>
      <c r="D104" s="3">
        <v>1</v>
      </c>
      <c r="E104" s="18">
        <v>4000</v>
      </c>
    </row>
    <row r="105" spans="2:5" x14ac:dyDescent="0.25">
      <c r="B105" s="3">
        <v>102</v>
      </c>
      <c r="C105" s="3" t="s">
        <v>496</v>
      </c>
      <c r="D105" s="3">
        <v>4</v>
      </c>
      <c r="E105" s="18">
        <v>5000</v>
      </c>
    </row>
    <row r="106" spans="2:5" x14ac:dyDescent="0.25">
      <c r="B106" s="3">
        <v>103</v>
      </c>
      <c r="C106" s="3" t="s">
        <v>497</v>
      </c>
      <c r="D106" s="3">
        <v>4</v>
      </c>
      <c r="E106" s="18">
        <v>9000</v>
      </c>
    </row>
    <row r="107" spans="2:5" x14ac:dyDescent="0.25">
      <c r="B107" s="3">
        <v>104</v>
      </c>
      <c r="C107" s="3" t="s">
        <v>498</v>
      </c>
      <c r="D107" s="3">
        <v>3.5</v>
      </c>
      <c r="E107" s="18">
        <v>6000</v>
      </c>
    </row>
    <row r="108" spans="2:5" x14ac:dyDescent="0.25">
      <c r="B108" s="3">
        <v>105</v>
      </c>
      <c r="C108" s="3" t="s">
        <v>499</v>
      </c>
      <c r="D108" s="3">
        <v>3.5</v>
      </c>
      <c r="E108" s="18">
        <v>4000</v>
      </c>
    </row>
    <row r="109" spans="2:5" x14ac:dyDescent="0.25">
      <c r="B109" s="3">
        <v>106</v>
      </c>
      <c r="C109" s="3" t="s">
        <v>500</v>
      </c>
      <c r="D109" s="3">
        <v>4</v>
      </c>
      <c r="E109" s="18">
        <v>6000</v>
      </c>
    </row>
    <row r="110" spans="2:5" x14ac:dyDescent="0.25">
      <c r="B110" s="3">
        <v>107</v>
      </c>
      <c r="C110" s="3" t="s">
        <v>501</v>
      </c>
      <c r="D110" s="3">
        <v>4</v>
      </c>
      <c r="E110" s="18">
        <v>4000</v>
      </c>
    </row>
    <row r="111" spans="2:5" x14ac:dyDescent="0.25">
      <c r="B111" s="3">
        <v>108</v>
      </c>
      <c r="C111" s="3" t="s">
        <v>502</v>
      </c>
      <c r="D111" s="3">
        <v>4</v>
      </c>
      <c r="E111" s="18">
        <v>5000</v>
      </c>
    </row>
    <row r="112" spans="2:5" x14ac:dyDescent="0.25">
      <c r="B112" s="3">
        <v>109</v>
      </c>
      <c r="C112" s="3" t="s">
        <v>503</v>
      </c>
      <c r="D112" s="3">
        <v>3</v>
      </c>
      <c r="E112" s="18">
        <v>7000</v>
      </c>
    </row>
    <row r="113" spans="2:5" x14ac:dyDescent="0.25">
      <c r="B113" s="3">
        <v>110</v>
      </c>
      <c r="C113" s="3" t="s">
        <v>504</v>
      </c>
      <c r="D113" s="3">
        <v>2</v>
      </c>
      <c r="E113" s="18">
        <v>6000</v>
      </c>
    </row>
    <row r="114" spans="2:5" x14ac:dyDescent="0.25">
      <c r="B114" s="3">
        <v>111</v>
      </c>
      <c r="C114" s="3" t="s">
        <v>505</v>
      </c>
      <c r="D114" s="3">
        <v>3</v>
      </c>
      <c r="E114" s="18">
        <v>9000</v>
      </c>
    </row>
    <row r="115" spans="2:5" x14ac:dyDescent="0.25">
      <c r="B115" s="3">
        <v>112</v>
      </c>
      <c r="C115" s="3" t="s">
        <v>506</v>
      </c>
      <c r="D115" s="3">
        <v>2.5</v>
      </c>
      <c r="E115" s="18">
        <v>5000</v>
      </c>
    </row>
    <row r="116" spans="2:5" x14ac:dyDescent="0.25">
      <c r="B116" s="3">
        <v>113</v>
      </c>
      <c r="C116" s="3" t="s">
        <v>507</v>
      </c>
      <c r="D116" s="3">
        <v>4</v>
      </c>
      <c r="E116" s="18">
        <v>8000</v>
      </c>
    </row>
    <row r="117" spans="2:5" x14ac:dyDescent="0.25">
      <c r="B117" s="3">
        <v>114</v>
      </c>
      <c r="C117" s="3" t="s">
        <v>508</v>
      </c>
      <c r="D117" s="3">
        <v>3.5</v>
      </c>
      <c r="E117" s="18">
        <v>4000</v>
      </c>
    </row>
    <row r="118" spans="2:5" x14ac:dyDescent="0.25">
      <c r="B118" s="3">
        <v>115</v>
      </c>
      <c r="C118" s="3" t="s">
        <v>509</v>
      </c>
      <c r="D118" s="3">
        <v>5</v>
      </c>
      <c r="E118" s="18">
        <v>4000</v>
      </c>
    </row>
    <row r="119" spans="2:5" x14ac:dyDescent="0.25">
      <c r="B119" s="3">
        <v>116</v>
      </c>
      <c r="C119" s="3" t="s">
        <v>510</v>
      </c>
      <c r="D119" s="3">
        <v>4</v>
      </c>
      <c r="E119" s="18">
        <v>8000</v>
      </c>
    </row>
    <row r="120" spans="2:5" x14ac:dyDescent="0.25">
      <c r="B120" s="3">
        <v>117</v>
      </c>
      <c r="C120" s="3" t="s">
        <v>511</v>
      </c>
      <c r="D120" s="3">
        <v>4</v>
      </c>
      <c r="E120" s="18">
        <v>4000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C9" sqref="C9"/>
    </sheetView>
  </sheetViews>
  <sheetFormatPr defaultRowHeight="15" x14ac:dyDescent="0.25"/>
  <cols>
    <col min="1" max="1" width="5.140625" customWidth="1"/>
    <col min="2" max="2" width="2.5703125" bestFit="1" customWidth="1"/>
    <col min="3" max="3" width="50.140625" bestFit="1" customWidth="1"/>
    <col min="4" max="4" width="34.28515625" bestFit="1" customWidth="1"/>
    <col min="5" max="5" width="14.7109375" customWidth="1"/>
  </cols>
  <sheetData>
    <row r="2" spans="2:5" x14ac:dyDescent="0.25">
      <c r="B2" s="2"/>
      <c r="C2" s="7" t="s">
        <v>521</v>
      </c>
      <c r="D2" s="13" t="s">
        <v>523</v>
      </c>
      <c r="E2" s="7" t="s">
        <v>522</v>
      </c>
    </row>
    <row r="3" spans="2:5" x14ac:dyDescent="0.25">
      <c r="B3" s="20" t="s">
        <v>48</v>
      </c>
      <c r="C3" s="3" t="s">
        <v>514</v>
      </c>
      <c r="D3" s="52"/>
      <c r="E3" s="3"/>
    </row>
    <row r="4" spans="2:5" x14ac:dyDescent="0.25">
      <c r="B4" s="20" t="s">
        <v>49</v>
      </c>
      <c r="C4" s="3" t="s">
        <v>515</v>
      </c>
      <c r="D4" s="52"/>
      <c r="E4" s="3"/>
    </row>
    <row r="5" spans="2:5" x14ac:dyDescent="0.25">
      <c r="B5" s="20" t="s">
        <v>50</v>
      </c>
      <c r="C5" s="3" t="s">
        <v>516</v>
      </c>
      <c r="D5" s="52"/>
      <c r="E5" s="3"/>
    </row>
    <row r="6" spans="2:5" x14ac:dyDescent="0.25">
      <c r="B6" s="20" t="s">
        <v>51</v>
      </c>
      <c r="C6" s="3" t="s">
        <v>517</v>
      </c>
      <c r="D6" s="3" t="s">
        <v>425</v>
      </c>
      <c r="E6" s="3"/>
    </row>
    <row r="7" spans="2:5" x14ac:dyDescent="0.25">
      <c r="B7" s="20" t="s">
        <v>52</v>
      </c>
      <c r="C7" s="3" t="s">
        <v>518</v>
      </c>
      <c r="D7" s="3" t="s">
        <v>454</v>
      </c>
      <c r="E7" s="3"/>
    </row>
    <row r="8" spans="2:5" x14ac:dyDescent="0.25">
      <c r="B8" s="20" t="s">
        <v>53</v>
      </c>
      <c r="C8" s="3" t="s">
        <v>519</v>
      </c>
      <c r="D8" s="52"/>
      <c r="E8" s="3"/>
    </row>
    <row r="9" spans="2:5" x14ac:dyDescent="0.25">
      <c r="B9" s="20" t="s">
        <v>54</v>
      </c>
      <c r="C9" s="3" t="s">
        <v>520</v>
      </c>
      <c r="D9" s="52"/>
      <c r="E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N17" sqref="N17"/>
    </sheetView>
  </sheetViews>
  <sheetFormatPr defaultRowHeight="15" x14ac:dyDescent="0.25"/>
  <cols>
    <col min="2" max="2" width="11" bestFit="1" customWidth="1"/>
    <col min="3" max="9" width="9.5703125" customWidth="1"/>
    <col min="10" max="10" width="11" bestFit="1" customWidth="1"/>
  </cols>
  <sheetData>
    <row r="1" spans="1:10" x14ac:dyDescent="0.25">
      <c r="A1" s="32" t="s">
        <v>525</v>
      </c>
    </row>
    <row r="2" spans="1:10" x14ac:dyDescent="0.25">
      <c r="B2" s="7" t="s">
        <v>524</v>
      </c>
      <c r="C2" s="7" t="s">
        <v>321</v>
      </c>
      <c r="D2" s="7" t="s">
        <v>322</v>
      </c>
      <c r="E2" s="7" t="s">
        <v>323</v>
      </c>
      <c r="F2" s="7" t="s">
        <v>324</v>
      </c>
      <c r="G2" s="7" t="s">
        <v>325</v>
      </c>
      <c r="H2" s="7" t="s">
        <v>326</v>
      </c>
      <c r="I2" s="7" t="s">
        <v>327</v>
      </c>
      <c r="J2" s="7" t="s">
        <v>524</v>
      </c>
    </row>
    <row r="3" spans="1:10" x14ac:dyDescent="0.25">
      <c r="B3" s="15">
        <v>1001</v>
      </c>
      <c r="C3" s="14">
        <v>27</v>
      </c>
      <c r="D3" s="14">
        <v>18</v>
      </c>
      <c r="E3" s="14">
        <v>78</v>
      </c>
      <c r="F3" s="14">
        <v>96</v>
      </c>
      <c r="G3" s="14">
        <v>100</v>
      </c>
      <c r="H3" s="14">
        <v>41</v>
      </c>
      <c r="I3" s="14">
        <v>88</v>
      </c>
      <c r="J3" s="15">
        <v>1001</v>
      </c>
    </row>
    <row r="4" spans="1:10" x14ac:dyDescent="0.25">
      <c r="B4" s="15">
        <v>1002</v>
      </c>
      <c r="C4" s="14">
        <v>38</v>
      </c>
      <c r="D4" s="14">
        <v>17</v>
      </c>
      <c r="E4" s="14">
        <v>71</v>
      </c>
      <c r="F4" s="14">
        <v>14</v>
      </c>
      <c r="G4" s="14">
        <v>92</v>
      </c>
      <c r="H4" s="14">
        <v>85</v>
      </c>
      <c r="I4" s="14"/>
      <c r="J4" s="15">
        <v>1002</v>
      </c>
    </row>
    <row r="5" spans="1:10" x14ac:dyDescent="0.25">
      <c r="B5" s="15">
        <v>1003</v>
      </c>
      <c r="C5" s="14">
        <v>89</v>
      </c>
      <c r="D5" s="14">
        <v>37</v>
      </c>
      <c r="E5" s="14">
        <v>87</v>
      </c>
      <c r="F5" s="14"/>
      <c r="G5" s="14">
        <v>29</v>
      </c>
      <c r="H5" s="14"/>
      <c r="I5" s="14"/>
      <c r="J5" s="15">
        <v>1003</v>
      </c>
    </row>
    <row r="6" spans="1:10" x14ac:dyDescent="0.25">
      <c r="B6" s="15">
        <v>1004</v>
      </c>
      <c r="C6" s="14">
        <v>40</v>
      </c>
      <c r="D6" s="14">
        <v>89</v>
      </c>
      <c r="E6" s="14">
        <v>83</v>
      </c>
      <c r="F6" s="14">
        <v>95</v>
      </c>
      <c r="G6" s="14">
        <v>89</v>
      </c>
      <c r="H6" s="14">
        <v>60</v>
      </c>
      <c r="I6" s="14">
        <v>37</v>
      </c>
      <c r="J6" s="15">
        <v>1004</v>
      </c>
    </row>
    <row r="7" spans="1:10" x14ac:dyDescent="0.25">
      <c r="B7" s="15">
        <v>1005</v>
      </c>
      <c r="C7" s="14">
        <v>42</v>
      </c>
      <c r="D7" s="14">
        <v>59</v>
      </c>
      <c r="E7" s="14">
        <v>63</v>
      </c>
      <c r="F7" s="14">
        <v>90</v>
      </c>
      <c r="G7" s="14">
        <v>31</v>
      </c>
      <c r="H7" s="14">
        <v>42</v>
      </c>
      <c r="I7" s="14">
        <v>20</v>
      </c>
      <c r="J7" s="15">
        <v>1005</v>
      </c>
    </row>
    <row r="8" spans="1:10" x14ac:dyDescent="0.25">
      <c r="B8" s="15">
        <v>1006</v>
      </c>
      <c r="C8" s="14">
        <v>67</v>
      </c>
      <c r="D8" s="14"/>
      <c r="E8" s="14">
        <v>19</v>
      </c>
      <c r="F8" s="14">
        <v>44</v>
      </c>
      <c r="G8" s="14">
        <v>35</v>
      </c>
      <c r="H8" s="14"/>
      <c r="I8" s="14">
        <v>87</v>
      </c>
      <c r="J8" s="15">
        <v>1006</v>
      </c>
    </row>
    <row r="9" spans="1:10" x14ac:dyDescent="0.25">
      <c r="B9" s="15">
        <v>1007</v>
      </c>
      <c r="C9" s="14">
        <v>71</v>
      </c>
      <c r="D9" s="14">
        <v>84</v>
      </c>
      <c r="E9" s="14">
        <v>45</v>
      </c>
      <c r="F9" s="14">
        <v>72</v>
      </c>
      <c r="G9" s="14">
        <v>65</v>
      </c>
      <c r="H9" s="14">
        <v>74</v>
      </c>
      <c r="I9" s="14"/>
      <c r="J9" s="15">
        <v>1007</v>
      </c>
    </row>
    <row r="10" spans="1:10" x14ac:dyDescent="0.25">
      <c r="B10" s="15">
        <v>1008</v>
      </c>
      <c r="C10" s="14">
        <v>21</v>
      </c>
      <c r="D10" s="14">
        <v>96</v>
      </c>
      <c r="E10" s="14">
        <v>13</v>
      </c>
      <c r="F10" s="14">
        <v>54</v>
      </c>
      <c r="G10" s="14">
        <v>43</v>
      </c>
      <c r="H10" s="14">
        <v>97</v>
      </c>
      <c r="I10" s="14">
        <v>18</v>
      </c>
      <c r="J10" s="15">
        <v>1008</v>
      </c>
    </row>
    <row r="11" spans="1:10" x14ac:dyDescent="0.25">
      <c r="B11" s="15">
        <v>1009</v>
      </c>
      <c r="C11" s="14">
        <v>13</v>
      </c>
      <c r="D11" s="14">
        <v>23</v>
      </c>
      <c r="E11" s="14">
        <v>23</v>
      </c>
      <c r="F11" s="14"/>
      <c r="G11" s="14">
        <v>77</v>
      </c>
      <c r="H11" s="14">
        <v>16</v>
      </c>
      <c r="I11" s="14">
        <v>66</v>
      </c>
      <c r="J11" s="15">
        <v>1009</v>
      </c>
    </row>
    <row r="12" spans="1:10" x14ac:dyDescent="0.25">
      <c r="B12" s="15">
        <v>1010</v>
      </c>
      <c r="C12" s="14">
        <v>47</v>
      </c>
      <c r="D12" s="14">
        <v>14</v>
      </c>
      <c r="E12" s="14">
        <v>97</v>
      </c>
      <c r="F12" s="14">
        <v>81</v>
      </c>
      <c r="G12" s="14">
        <v>31</v>
      </c>
      <c r="H12" s="14">
        <v>31</v>
      </c>
      <c r="I12" s="14"/>
      <c r="J12" s="15">
        <v>1010</v>
      </c>
    </row>
    <row r="13" spans="1:10" x14ac:dyDescent="0.25">
      <c r="B13" s="15">
        <v>1011</v>
      </c>
      <c r="C13" s="14">
        <v>69</v>
      </c>
      <c r="D13" s="14">
        <v>31</v>
      </c>
      <c r="E13" s="14">
        <v>84</v>
      </c>
      <c r="F13" s="14">
        <v>91</v>
      </c>
      <c r="G13" s="14">
        <v>35</v>
      </c>
      <c r="H13" s="14">
        <v>98</v>
      </c>
      <c r="I13" s="14">
        <v>44</v>
      </c>
      <c r="J13" s="15">
        <v>1011</v>
      </c>
    </row>
    <row r="14" spans="1:10" x14ac:dyDescent="0.25">
      <c r="B14" s="7" t="s">
        <v>524</v>
      </c>
      <c r="C14" s="7" t="s">
        <v>321</v>
      </c>
      <c r="D14" s="7" t="s">
        <v>322</v>
      </c>
      <c r="E14" s="7" t="s">
        <v>323</v>
      </c>
      <c r="F14" s="7" t="s">
        <v>324</v>
      </c>
      <c r="G14" s="7" t="s">
        <v>325</v>
      </c>
      <c r="H14" s="7" t="s">
        <v>326</v>
      </c>
      <c r="I14" s="7" t="s">
        <v>327</v>
      </c>
      <c r="J14" s="7" t="s">
        <v>524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J16" sqref="J16"/>
    </sheetView>
  </sheetViews>
  <sheetFormatPr defaultRowHeight="15" x14ac:dyDescent="0.25"/>
  <cols>
    <col min="1" max="1" width="3" customWidth="1"/>
    <col min="2" max="2" width="2.5703125" bestFit="1" customWidth="1"/>
    <col min="3" max="3" width="74.7109375" bestFit="1" customWidth="1"/>
    <col min="4" max="4" width="12.85546875" bestFit="1" customWidth="1"/>
    <col min="5" max="5" width="10" bestFit="1" customWidth="1"/>
  </cols>
  <sheetData>
    <row r="2" spans="2:5" x14ac:dyDescent="0.25">
      <c r="B2" s="2"/>
      <c r="C2" s="13" t="s">
        <v>40</v>
      </c>
      <c r="D2" s="13" t="s">
        <v>530</v>
      </c>
      <c r="E2" s="13" t="s">
        <v>71</v>
      </c>
    </row>
    <row r="3" spans="2:5" x14ac:dyDescent="0.25">
      <c r="B3" s="20" t="s">
        <v>48</v>
      </c>
      <c r="C3" s="3" t="s">
        <v>526</v>
      </c>
      <c r="D3" s="53"/>
      <c r="E3" s="3"/>
    </row>
    <row r="4" spans="2:5" x14ac:dyDescent="0.25">
      <c r="B4" s="20" t="s">
        <v>49</v>
      </c>
      <c r="C4" s="3" t="s">
        <v>531</v>
      </c>
      <c r="D4" s="53"/>
      <c r="E4" s="3"/>
    </row>
    <row r="5" spans="2:5" x14ac:dyDescent="0.25">
      <c r="B5" s="20" t="s">
        <v>50</v>
      </c>
      <c r="C5" s="3" t="s">
        <v>527</v>
      </c>
      <c r="D5" s="39">
        <v>1007</v>
      </c>
      <c r="E5" s="3"/>
    </row>
    <row r="6" spans="2:5" x14ac:dyDescent="0.25">
      <c r="B6" s="20" t="s">
        <v>51</v>
      </c>
      <c r="C6" s="3" t="s">
        <v>528</v>
      </c>
      <c r="D6" s="53"/>
      <c r="E6" s="3"/>
    </row>
    <row r="7" spans="2:5" x14ac:dyDescent="0.25">
      <c r="B7" s="20" t="s">
        <v>52</v>
      </c>
      <c r="C7" s="3" t="s">
        <v>529</v>
      </c>
      <c r="D7" s="39" t="s">
        <v>132</v>
      </c>
      <c r="E7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workbookViewId="0">
      <selection activeCell="J3" sqref="J3"/>
    </sheetView>
  </sheetViews>
  <sheetFormatPr defaultRowHeight="15" x14ac:dyDescent="0.25"/>
  <cols>
    <col min="1" max="1" width="3" customWidth="1"/>
    <col min="3" max="3" width="18" bestFit="1" customWidth="1"/>
    <col min="4" max="4" width="12.42578125" bestFit="1" customWidth="1"/>
    <col min="5" max="5" width="21.140625" bestFit="1" customWidth="1"/>
    <col min="6" max="6" width="8.28515625" customWidth="1"/>
  </cols>
  <sheetData>
    <row r="2" spans="2:7" ht="30" x14ac:dyDescent="0.25">
      <c r="B2" s="22" t="s">
        <v>217</v>
      </c>
      <c r="C2" s="22" t="s">
        <v>189</v>
      </c>
      <c r="D2" s="22" t="s">
        <v>161</v>
      </c>
      <c r="E2" s="22" t="s">
        <v>218</v>
      </c>
      <c r="F2" s="22" t="s">
        <v>532</v>
      </c>
      <c r="G2" s="22" t="s">
        <v>220</v>
      </c>
    </row>
    <row r="3" spans="2:7" x14ac:dyDescent="0.25">
      <c r="B3" s="3">
        <v>549</v>
      </c>
      <c r="C3" s="3" t="s">
        <v>221</v>
      </c>
      <c r="D3" s="3" t="s">
        <v>184</v>
      </c>
      <c r="E3" s="3" t="s">
        <v>222</v>
      </c>
      <c r="F3" s="3">
        <v>1088</v>
      </c>
      <c r="G3" s="3">
        <v>1964</v>
      </c>
    </row>
    <row r="4" spans="2:7" x14ac:dyDescent="0.25">
      <c r="B4" s="3">
        <v>550</v>
      </c>
      <c r="C4" s="3" t="s">
        <v>224</v>
      </c>
      <c r="D4" s="3" t="s">
        <v>184</v>
      </c>
      <c r="E4" s="3" t="s">
        <v>225</v>
      </c>
      <c r="F4" s="3">
        <v>1107</v>
      </c>
      <c r="G4" s="3">
        <v>1959</v>
      </c>
    </row>
    <row r="5" spans="2:7" x14ac:dyDescent="0.25">
      <c r="B5" s="3">
        <v>551</v>
      </c>
      <c r="C5" s="3" t="s">
        <v>226</v>
      </c>
      <c r="D5" s="3" t="s">
        <v>184</v>
      </c>
      <c r="E5" s="3" t="s">
        <v>227</v>
      </c>
      <c r="F5" s="3">
        <v>1112</v>
      </c>
      <c r="G5" s="3">
        <v>1958</v>
      </c>
    </row>
    <row r="6" spans="2:7" x14ac:dyDescent="0.25">
      <c r="B6" s="3">
        <v>552</v>
      </c>
      <c r="C6" s="3" t="s">
        <v>228</v>
      </c>
      <c r="D6" s="3" t="s">
        <v>168</v>
      </c>
      <c r="E6" s="3" t="s">
        <v>227</v>
      </c>
      <c r="F6" s="3">
        <v>1112</v>
      </c>
      <c r="G6" s="3">
        <v>1987</v>
      </c>
    </row>
    <row r="7" spans="2:7" x14ac:dyDescent="0.25">
      <c r="B7" s="3">
        <v>553</v>
      </c>
      <c r="C7" s="3" t="s">
        <v>229</v>
      </c>
      <c r="D7" s="3" t="s">
        <v>168</v>
      </c>
      <c r="E7" s="3" t="s">
        <v>230</v>
      </c>
      <c r="F7" s="3">
        <v>1095</v>
      </c>
      <c r="G7" s="3">
        <v>1962</v>
      </c>
    </row>
    <row r="8" spans="2:7" x14ac:dyDescent="0.25">
      <c r="B8" s="3">
        <v>554</v>
      </c>
      <c r="C8" s="3" t="s">
        <v>231</v>
      </c>
      <c r="D8" s="3" t="s">
        <v>184</v>
      </c>
      <c r="E8" s="3" t="s">
        <v>232</v>
      </c>
      <c r="F8" s="3">
        <v>1083</v>
      </c>
      <c r="G8" s="3">
        <v>1965</v>
      </c>
    </row>
    <row r="9" spans="2:7" x14ac:dyDescent="0.25">
      <c r="B9" s="3">
        <v>555</v>
      </c>
      <c r="C9" s="3" t="s">
        <v>234</v>
      </c>
      <c r="D9" s="3" t="s">
        <v>235</v>
      </c>
      <c r="E9" s="3" t="s">
        <v>236</v>
      </c>
      <c r="F9" s="3">
        <v>1027</v>
      </c>
      <c r="G9" s="3">
        <v>1979</v>
      </c>
    </row>
    <row r="10" spans="2:7" x14ac:dyDescent="0.25">
      <c r="B10" s="3">
        <v>556</v>
      </c>
      <c r="C10" s="3" t="s">
        <v>237</v>
      </c>
      <c r="D10" s="3" t="s">
        <v>184</v>
      </c>
      <c r="E10" s="3" t="s">
        <v>238</v>
      </c>
      <c r="F10" s="3">
        <v>1144</v>
      </c>
      <c r="G10" s="3">
        <v>1950</v>
      </c>
    </row>
    <row r="11" spans="2:7" x14ac:dyDescent="0.25">
      <c r="B11" s="3">
        <v>557</v>
      </c>
      <c r="C11" s="3" t="s">
        <v>239</v>
      </c>
      <c r="D11" s="3" t="s">
        <v>184</v>
      </c>
      <c r="E11" s="3" t="s">
        <v>240</v>
      </c>
      <c r="F11" s="3">
        <v>1123</v>
      </c>
      <c r="G11" s="3">
        <v>1955</v>
      </c>
    </row>
    <row r="12" spans="2:7" x14ac:dyDescent="0.25">
      <c r="B12" s="3">
        <v>558</v>
      </c>
      <c r="C12" s="3" t="s">
        <v>241</v>
      </c>
      <c r="D12" s="3" t="s">
        <v>242</v>
      </c>
      <c r="E12" s="3" t="s">
        <v>243</v>
      </c>
      <c r="F12" s="3">
        <v>1149</v>
      </c>
      <c r="G12" s="3">
        <v>1949</v>
      </c>
    </row>
    <row r="13" spans="2:7" x14ac:dyDescent="0.25">
      <c r="B13" s="3">
        <v>559</v>
      </c>
      <c r="C13" s="3" t="s">
        <v>244</v>
      </c>
      <c r="D13" s="3" t="s">
        <v>242</v>
      </c>
      <c r="E13" s="3" t="s">
        <v>245</v>
      </c>
      <c r="F13" s="3">
        <v>1132</v>
      </c>
      <c r="G13" s="3">
        <v>1953</v>
      </c>
    </row>
    <row r="14" spans="2:7" x14ac:dyDescent="0.25">
      <c r="B14" s="3">
        <v>560</v>
      </c>
      <c r="C14" s="3" t="s">
        <v>246</v>
      </c>
      <c r="D14" s="3" t="s">
        <v>242</v>
      </c>
      <c r="E14" s="3" t="s">
        <v>247</v>
      </c>
      <c r="F14" s="3">
        <v>1133</v>
      </c>
      <c r="G14" s="3">
        <v>1953</v>
      </c>
    </row>
    <row r="15" spans="2:7" x14ac:dyDescent="0.25">
      <c r="B15" s="3">
        <v>561</v>
      </c>
      <c r="C15" s="3" t="s">
        <v>533</v>
      </c>
      <c r="D15" s="3" t="s">
        <v>184</v>
      </c>
      <c r="E15" s="3" t="s">
        <v>534</v>
      </c>
      <c r="F15" s="3">
        <v>1052</v>
      </c>
      <c r="G15" s="3">
        <v>1973</v>
      </c>
    </row>
    <row r="16" spans="2:7" x14ac:dyDescent="0.25">
      <c r="B16" s="3">
        <v>562</v>
      </c>
      <c r="C16" s="3" t="s">
        <v>535</v>
      </c>
      <c r="D16" s="3" t="s">
        <v>184</v>
      </c>
      <c r="E16" s="3" t="s">
        <v>536</v>
      </c>
      <c r="F16" s="3">
        <v>1077</v>
      </c>
      <c r="G16" s="3">
        <v>1967</v>
      </c>
    </row>
    <row r="17" spans="2:7" x14ac:dyDescent="0.25">
      <c r="B17" s="3">
        <v>563</v>
      </c>
      <c r="C17" s="3" t="s">
        <v>537</v>
      </c>
      <c r="D17" s="3" t="s">
        <v>235</v>
      </c>
      <c r="E17" s="3" t="s">
        <v>538</v>
      </c>
      <c r="F17" s="3">
        <v>1141</v>
      </c>
      <c r="G17" s="3">
        <v>1951</v>
      </c>
    </row>
    <row r="18" spans="2:7" x14ac:dyDescent="0.25">
      <c r="B18" s="3">
        <v>564</v>
      </c>
      <c r="C18" s="3" t="s">
        <v>539</v>
      </c>
      <c r="D18" s="3" t="s">
        <v>184</v>
      </c>
      <c r="E18" s="3" t="s">
        <v>538</v>
      </c>
      <c r="F18" s="3">
        <v>1141</v>
      </c>
      <c r="G18" s="3">
        <v>1950</v>
      </c>
    </row>
    <row r="19" spans="2:7" x14ac:dyDescent="0.25">
      <c r="B19" s="3">
        <v>565</v>
      </c>
      <c r="C19" s="3" t="s">
        <v>540</v>
      </c>
      <c r="D19" s="3" t="s">
        <v>184</v>
      </c>
      <c r="E19" s="3" t="s">
        <v>541</v>
      </c>
      <c r="F19" s="3">
        <v>1106</v>
      </c>
      <c r="G19" s="3">
        <v>1959</v>
      </c>
    </row>
    <row r="20" spans="2:7" x14ac:dyDescent="0.25">
      <c r="B20" s="3">
        <v>566</v>
      </c>
      <c r="C20" s="3" t="s">
        <v>542</v>
      </c>
      <c r="D20" s="3" t="s">
        <v>184</v>
      </c>
      <c r="E20" s="3" t="s">
        <v>541</v>
      </c>
      <c r="F20" s="3">
        <v>1072</v>
      </c>
      <c r="G20" s="3">
        <v>1968</v>
      </c>
    </row>
    <row r="21" spans="2:7" x14ac:dyDescent="0.25">
      <c r="B21" s="3">
        <v>567</v>
      </c>
      <c r="C21" s="3" t="s">
        <v>543</v>
      </c>
      <c r="D21" s="3" t="s">
        <v>184</v>
      </c>
      <c r="E21" s="3" t="s">
        <v>544</v>
      </c>
      <c r="F21" s="3">
        <v>1027</v>
      </c>
      <c r="G21" s="3">
        <v>1979</v>
      </c>
    </row>
    <row r="22" spans="2:7" x14ac:dyDescent="0.25">
      <c r="B22" s="3">
        <v>568</v>
      </c>
      <c r="C22" s="3" t="s">
        <v>545</v>
      </c>
      <c r="D22" s="3" t="s">
        <v>184</v>
      </c>
      <c r="E22" s="3" t="s">
        <v>546</v>
      </c>
      <c r="F22" s="3">
        <v>1014</v>
      </c>
      <c r="G22" s="3">
        <v>1982</v>
      </c>
    </row>
    <row r="23" spans="2:7" x14ac:dyDescent="0.25">
      <c r="B23" s="3">
        <v>569</v>
      </c>
      <c r="C23" s="3" t="s">
        <v>547</v>
      </c>
      <c r="D23" s="3" t="s">
        <v>168</v>
      </c>
      <c r="E23" s="3" t="s">
        <v>548</v>
      </c>
      <c r="F23" s="3">
        <v>1054</v>
      </c>
      <c r="G23" s="3">
        <v>1972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6"/>
  <sheetViews>
    <sheetView workbookViewId="0">
      <selection activeCell="G22" sqref="G22"/>
    </sheetView>
  </sheetViews>
  <sheetFormatPr defaultRowHeight="15" x14ac:dyDescent="0.25"/>
  <cols>
    <col min="1" max="1" width="2" customWidth="1"/>
    <col min="2" max="2" width="33.85546875" bestFit="1" customWidth="1"/>
    <col min="3" max="3" width="16.42578125" bestFit="1" customWidth="1"/>
    <col min="4" max="4" width="10.140625" bestFit="1" customWidth="1"/>
    <col min="5" max="5" width="18.7109375" bestFit="1" customWidth="1"/>
  </cols>
  <sheetData>
    <row r="2" spans="2:5" x14ac:dyDescent="0.25">
      <c r="B2" s="13" t="s">
        <v>260</v>
      </c>
      <c r="C2" s="13" t="s">
        <v>286</v>
      </c>
      <c r="D2" s="13" t="s">
        <v>287</v>
      </c>
      <c r="E2" s="13" t="s">
        <v>288</v>
      </c>
    </row>
    <row r="3" spans="2:5" x14ac:dyDescent="0.25">
      <c r="B3" s="3" t="s">
        <v>574</v>
      </c>
      <c r="C3" s="44">
        <v>10</v>
      </c>
      <c r="D3" s="44">
        <v>1000000</v>
      </c>
      <c r="E3" s="44" t="s">
        <v>289</v>
      </c>
    </row>
    <row r="4" spans="2:5" x14ac:dyDescent="0.25">
      <c r="B4" s="3" t="s">
        <v>575</v>
      </c>
      <c r="C4" s="44">
        <v>50</v>
      </c>
      <c r="D4" s="44">
        <v>1500</v>
      </c>
      <c r="E4" s="44" t="s">
        <v>290</v>
      </c>
    </row>
    <row r="5" spans="2:5" x14ac:dyDescent="0.25">
      <c r="B5" s="3" t="s">
        <v>576</v>
      </c>
      <c r="C5" s="44">
        <v>50</v>
      </c>
      <c r="D5" s="44">
        <v>1000</v>
      </c>
      <c r="E5" s="44" t="s">
        <v>291</v>
      </c>
    </row>
    <row r="6" spans="2:5" x14ac:dyDescent="0.25">
      <c r="B6" s="3" t="s">
        <v>577</v>
      </c>
      <c r="C6" s="44">
        <v>700</v>
      </c>
      <c r="D6" s="44">
        <v>4202000</v>
      </c>
      <c r="E6" s="44" t="s">
        <v>292</v>
      </c>
    </row>
    <row r="7" spans="2:5" x14ac:dyDescent="0.25">
      <c r="B7" s="3" t="s">
        <v>578</v>
      </c>
      <c r="C7" s="44">
        <v>700</v>
      </c>
      <c r="D7" s="44">
        <v>0</v>
      </c>
      <c r="E7" s="44" t="s">
        <v>293</v>
      </c>
    </row>
    <row r="8" spans="2:5" x14ac:dyDescent="0.25">
      <c r="B8" s="3" t="s">
        <v>579</v>
      </c>
      <c r="C8" s="44">
        <v>50</v>
      </c>
      <c r="D8" s="44">
        <v>0</v>
      </c>
      <c r="E8" s="44" t="s">
        <v>294</v>
      </c>
    </row>
    <row r="9" spans="2:5" x14ac:dyDescent="0.25">
      <c r="B9" s="3" t="s">
        <v>580</v>
      </c>
      <c r="C9" s="44">
        <v>10</v>
      </c>
      <c r="D9" s="44">
        <v>25000</v>
      </c>
      <c r="E9" s="44" t="s">
        <v>295</v>
      </c>
    </row>
    <row r="10" spans="2:5" x14ac:dyDescent="0.25">
      <c r="B10" s="3" t="s">
        <v>581</v>
      </c>
      <c r="C10" s="44">
        <v>1000</v>
      </c>
      <c r="D10" s="44">
        <v>3920210</v>
      </c>
      <c r="E10" s="44" t="s">
        <v>296</v>
      </c>
    </row>
    <row r="11" spans="2:5" x14ac:dyDescent="0.25">
      <c r="B11" s="3" t="s">
        <v>582</v>
      </c>
      <c r="C11" s="44">
        <v>10</v>
      </c>
      <c r="D11" s="44">
        <v>10000</v>
      </c>
      <c r="E11" s="44" t="s">
        <v>549</v>
      </c>
    </row>
    <row r="12" spans="2:5" x14ac:dyDescent="0.25">
      <c r="B12" s="3" t="s">
        <v>583</v>
      </c>
      <c r="C12" s="44">
        <v>50</v>
      </c>
      <c r="D12" s="44">
        <v>0</v>
      </c>
      <c r="E12" s="44" t="s">
        <v>550</v>
      </c>
    </row>
    <row r="13" spans="2:5" x14ac:dyDescent="0.25">
      <c r="B13" s="3" t="s">
        <v>584</v>
      </c>
      <c r="C13" s="44">
        <v>50</v>
      </c>
      <c r="D13" s="44">
        <v>0</v>
      </c>
      <c r="E13" s="44" t="s">
        <v>551</v>
      </c>
    </row>
    <row r="14" spans="2:5" x14ac:dyDescent="0.25">
      <c r="B14" s="3" t="s">
        <v>585</v>
      </c>
      <c r="C14" s="44">
        <v>50</v>
      </c>
      <c r="D14" s="44">
        <v>17900</v>
      </c>
      <c r="E14" s="44" t="s">
        <v>552</v>
      </c>
    </row>
    <row r="15" spans="2:5" x14ac:dyDescent="0.25">
      <c r="B15" s="3" t="s">
        <v>586</v>
      </c>
      <c r="C15" s="44">
        <v>10</v>
      </c>
      <c r="D15" s="44">
        <v>0</v>
      </c>
      <c r="E15" s="44" t="s">
        <v>553</v>
      </c>
    </row>
    <row r="16" spans="2:5" x14ac:dyDescent="0.25">
      <c r="B16" s="3" t="s">
        <v>587</v>
      </c>
      <c r="C16" s="44">
        <v>10</v>
      </c>
      <c r="D16" s="44">
        <v>5000</v>
      </c>
      <c r="E16" s="44" t="s">
        <v>554</v>
      </c>
    </row>
    <row r="17" spans="2:5" x14ac:dyDescent="0.25">
      <c r="B17" s="3" t="s">
        <v>588</v>
      </c>
      <c r="C17" s="44">
        <v>10</v>
      </c>
      <c r="D17" s="44">
        <v>0</v>
      </c>
      <c r="E17" s="44" t="s">
        <v>555</v>
      </c>
    </row>
    <row r="18" spans="2:5" x14ac:dyDescent="0.25">
      <c r="B18" s="3" t="s">
        <v>589</v>
      </c>
      <c r="C18" s="44">
        <v>0</v>
      </c>
      <c r="D18" s="44">
        <v>0</v>
      </c>
      <c r="E18" s="44" t="s">
        <v>556</v>
      </c>
    </row>
    <row r="19" spans="2:5" x14ac:dyDescent="0.25">
      <c r="B19" s="3" t="s">
        <v>590</v>
      </c>
      <c r="C19" s="44">
        <v>50</v>
      </c>
      <c r="D19" s="44">
        <v>10000</v>
      </c>
      <c r="E19" s="44" t="s">
        <v>557</v>
      </c>
    </row>
    <row r="20" spans="2:5" x14ac:dyDescent="0.25">
      <c r="B20" s="3" t="s">
        <v>591</v>
      </c>
      <c r="C20" s="44">
        <v>50</v>
      </c>
      <c r="D20" s="44">
        <v>0</v>
      </c>
      <c r="E20" s="44" t="s">
        <v>558</v>
      </c>
    </row>
    <row r="21" spans="2:5" x14ac:dyDescent="0.25">
      <c r="B21" s="3" t="s">
        <v>592</v>
      </c>
      <c r="C21" s="44">
        <v>700</v>
      </c>
      <c r="D21" s="44">
        <v>0</v>
      </c>
      <c r="E21" s="44" t="s">
        <v>559</v>
      </c>
    </row>
    <row r="22" spans="2:5" x14ac:dyDescent="0.25">
      <c r="B22" s="3" t="s">
        <v>593</v>
      </c>
      <c r="C22" s="44">
        <v>50</v>
      </c>
      <c r="D22" s="44">
        <v>0</v>
      </c>
      <c r="E22" s="44" t="s">
        <v>560</v>
      </c>
    </row>
    <row r="23" spans="2:5" x14ac:dyDescent="0.25">
      <c r="B23" s="3" t="s">
        <v>594</v>
      </c>
      <c r="C23" s="44">
        <v>10</v>
      </c>
      <c r="D23" s="44">
        <v>3000</v>
      </c>
      <c r="E23" s="44" t="s">
        <v>561</v>
      </c>
    </row>
    <row r="24" spans="2:5" x14ac:dyDescent="0.25">
      <c r="B24" s="3" t="s">
        <v>595</v>
      </c>
      <c r="C24" s="44">
        <v>200</v>
      </c>
      <c r="D24" s="44">
        <v>1000000</v>
      </c>
      <c r="E24" s="44" t="s">
        <v>562</v>
      </c>
    </row>
    <row r="25" spans="2:5" x14ac:dyDescent="0.25">
      <c r="B25" s="3" t="s">
        <v>596</v>
      </c>
      <c r="C25" s="44">
        <v>200</v>
      </c>
      <c r="D25" s="44">
        <v>62900</v>
      </c>
      <c r="E25" s="44" t="s">
        <v>563</v>
      </c>
    </row>
    <row r="26" spans="2:5" x14ac:dyDescent="0.25">
      <c r="B26" s="3" t="s">
        <v>597</v>
      </c>
      <c r="C26" s="44">
        <v>50</v>
      </c>
      <c r="D26" s="44">
        <v>0</v>
      </c>
      <c r="E26" s="44" t="s">
        <v>564</v>
      </c>
    </row>
    <row r="27" spans="2:5" x14ac:dyDescent="0.25">
      <c r="B27" s="3" t="s">
        <v>598</v>
      </c>
      <c r="C27" s="44">
        <v>200</v>
      </c>
      <c r="D27" s="44">
        <v>0</v>
      </c>
      <c r="E27" s="44" t="s">
        <v>565</v>
      </c>
    </row>
    <row r="28" spans="2:5" x14ac:dyDescent="0.25">
      <c r="B28" s="3" t="s">
        <v>599</v>
      </c>
      <c r="C28" s="44">
        <v>0</v>
      </c>
      <c r="D28" s="44">
        <v>0</v>
      </c>
      <c r="E28" s="44" t="s">
        <v>566</v>
      </c>
    </row>
    <row r="29" spans="2:5" x14ac:dyDescent="0.25">
      <c r="B29" s="3" t="s">
        <v>600</v>
      </c>
      <c r="C29" s="44">
        <v>200</v>
      </c>
      <c r="D29" s="44">
        <v>60000</v>
      </c>
      <c r="E29" s="44" t="s">
        <v>567</v>
      </c>
    </row>
    <row r="30" spans="2:5" x14ac:dyDescent="0.25">
      <c r="B30" s="3" t="s">
        <v>601</v>
      </c>
      <c r="C30" s="44">
        <v>200</v>
      </c>
      <c r="D30" s="44">
        <v>306270</v>
      </c>
      <c r="E30" s="44" t="s">
        <v>202</v>
      </c>
    </row>
    <row r="31" spans="2:5" x14ac:dyDescent="0.25">
      <c r="B31" s="3" t="s">
        <v>602</v>
      </c>
      <c r="C31" s="44">
        <v>200</v>
      </c>
      <c r="D31" s="44">
        <v>2085</v>
      </c>
      <c r="E31" s="44" t="s">
        <v>568</v>
      </c>
    </row>
    <row r="32" spans="2:5" x14ac:dyDescent="0.25">
      <c r="B32" s="3" t="s">
        <v>603</v>
      </c>
      <c r="C32" s="44">
        <v>200</v>
      </c>
      <c r="D32" s="44">
        <v>0</v>
      </c>
      <c r="E32" s="44" t="s">
        <v>569</v>
      </c>
    </row>
    <row r="33" spans="2:5" x14ac:dyDescent="0.25">
      <c r="B33" s="3" t="s">
        <v>604</v>
      </c>
      <c r="C33" s="44">
        <v>200</v>
      </c>
      <c r="D33" s="44">
        <v>1272000</v>
      </c>
      <c r="E33" s="44" t="s">
        <v>570</v>
      </c>
    </row>
    <row r="34" spans="2:5" x14ac:dyDescent="0.25">
      <c r="B34" s="3" t="s">
        <v>605</v>
      </c>
      <c r="C34" s="44">
        <v>200</v>
      </c>
      <c r="D34" s="44">
        <v>0</v>
      </c>
      <c r="E34" s="44" t="s">
        <v>571</v>
      </c>
    </row>
    <row r="35" spans="2:5" x14ac:dyDescent="0.25">
      <c r="B35" s="3" t="s">
        <v>606</v>
      </c>
      <c r="C35" s="44">
        <v>200</v>
      </c>
      <c r="D35" s="44">
        <v>0</v>
      </c>
      <c r="E35" s="44" t="s">
        <v>572</v>
      </c>
    </row>
    <row r="36" spans="2:5" x14ac:dyDescent="0.25">
      <c r="B36" s="3" t="s">
        <v>607</v>
      </c>
      <c r="C36" s="44">
        <v>200</v>
      </c>
      <c r="D36" s="44">
        <v>100000</v>
      </c>
      <c r="E36" s="44" t="s">
        <v>573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2"/>
  <sheetViews>
    <sheetView workbookViewId="0">
      <selection activeCell="O5" sqref="O5"/>
    </sheetView>
  </sheetViews>
  <sheetFormatPr defaultRowHeight="15" x14ac:dyDescent="0.25"/>
  <cols>
    <col min="2" max="2" width="13.28515625" customWidth="1"/>
    <col min="3" max="3" width="12" customWidth="1"/>
    <col min="4" max="4" width="10.140625" customWidth="1"/>
    <col min="5" max="5" width="10.85546875" customWidth="1"/>
    <col min="6" max="6" width="11.140625" customWidth="1"/>
    <col min="7" max="7" width="10.140625" customWidth="1"/>
    <col min="8" max="8" width="7.7109375" customWidth="1"/>
    <col min="9" max="9" width="9.28515625" customWidth="1"/>
    <col min="10" max="10" width="14.42578125" customWidth="1"/>
    <col min="11" max="11" width="15.7109375" customWidth="1"/>
  </cols>
  <sheetData>
    <row r="2" spans="2:11" x14ac:dyDescent="0.25">
      <c r="B2" s="13" t="s">
        <v>174</v>
      </c>
      <c r="C2" s="13" t="s">
        <v>175</v>
      </c>
      <c r="D2" s="13" t="s">
        <v>176</v>
      </c>
      <c r="E2" s="13" t="s">
        <v>608</v>
      </c>
      <c r="F2" s="13" t="s">
        <v>177</v>
      </c>
      <c r="G2" s="13" t="s">
        <v>178</v>
      </c>
      <c r="H2" s="13" t="s">
        <v>179</v>
      </c>
      <c r="I2" s="13" t="s">
        <v>180</v>
      </c>
      <c r="J2" s="13" t="s">
        <v>181</v>
      </c>
      <c r="K2" s="13" t="s">
        <v>182</v>
      </c>
    </row>
    <row r="3" spans="2:11" x14ac:dyDescent="0.25">
      <c r="B3" s="3">
        <v>1100</v>
      </c>
      <c r="C3" s="3" t="s">
        <v>184</v>
      </c>
      <c r="D3" s="3">
        <v>7</v>
      </c>
      <c r="E3" s="3">
        <v>1</v>
      </c>
      <c r="F3" s="3">
        <v>55</v>
      </c>
      <c r="G3" s="3">
        <v>2</v>
      </c>
      <c r="H3" s="3">
        <v>12.1</v>
      </c>
      <c r="I3" s="3" t="b">
        <v>0</v>
      </c>
      <c r="J3" s="3" t="b">
        <v>0</v>
      </c>
      <c r="K3" s="3">
        <v>1</v>
      </c>
    </row>
    <row r="4" spans="2:11" x14ac:dyDescent="0.25">
      <c r="B4" s="3">
        <v>1101</v>
      </c>
      <c r="C4" s="3" t="s">
        <v>184</v>
      </c>
      <c r="D4" s="3">
        <v>1</v>
      </c>
      <c r="E4" s="3">
        <v>1</v>
      </c>
      <c r="F4" s="3">
        <v>24</v>
      </c>
      <c r="G4" s="3">
        <v>1</v>
      </c>
      <c r="H4" s="3">
        <v>25</v>
      </c>
      <c r="I4" s="3" t="b">
        <v>0</v>
      </c>
      <c r="J4" s="3" t="b">
        <v>0</v>
      </c>
      <c r="K4" s="3">
        <v>1</v>
      </c>
    </row>
    <row r="5" spans="2:11" x14ac:dyDescent="0.25">
      <c r="B5" s="3">
        <v>1102</v>
      </c>
      <c r="C5" s="3" t="s">
        <v>184</v>
      </c>
      <c r="D5" s="3">
        <v>3</v>
      </c>
      <c r="E5" s="3">
        <v>1</v>
      </c>
      <c r="F5" s="3">
        <v>60</v>
      </c>
      <c r="G5" s="3">
        <v>2</v>
      </c>
      <c r="H5" s="3">
        <v>13.2</v>
      </c>
      <c r="I5" s="3" t="b">
        <v>1</v>
      </c>
      <c r="J5" s="3" t="b">
        <v>1</v>
      </c>
      <c r="K5" s="3">
        <v>1</v>
      </c>
    </row>
    <row r="6" spans="2:11" x14ac:dyDescent="0.25">
      <c r="B6" s="3">
        <v>1103</v>
      </c>
      <c r="C6" s="3" t="s">
        <v>184</v>
      </c>
      <c r="D6" s="3">
        <v>3</v>
      </c>
      <c r="E6" s="3">
        <v>1</v>
      </c>
      <c r="F6" s="3">
        <v>100</v>
      </c>
      <c r="G6" s="3">
        <v>5</v>
      </c>
      <c r="H6" s="3">
        <v>22</v>
      </c>
      <c r="I6" s="3" t="b">
        <v>0</v>
      </c>
      <c r="J6" s="3" t="b">
        <v>1</v>
      </c>
      <c r="K6" s="3">
        <v>1</v>
      </c>
    </row>
    <row r="7" spans="2:11" x14ac:dyDescent="0.25">
      <c r="B7" s="3">
        <v>1104</v>
      </c>
      <c r="C7" s="3" t="s">
        <v>184</v>
      </c>
      <c r="D7" s="3">
        <v>3</v>
      </c>
      <c r="E7" s="3">
        <v>1</v>
      </c>
      <c r="F7" s="3">
        <v>110</v>
      </c>
      <c r="G7" s="3">
        <v>6</v>
      </c>
      <c r="H7" s="3">
        <v>24.2</v>
      </c>
      <c r="I7" s="3" t="b">
        <v>1</v>
      </c>
      <c r="J7" s="3" t="b">
        <v>1</v>
      </c>
      <c r="K7" s="3">
        <v>1</v>
      </c>
    </row>
    <row r="8" spans="2:11" x14ac:dyDescent="0.25">
      <c r="B8" s="3">
        <v>1105</v>
      </c>
      <c r="C8" s="3" t="s">
        <v>184</v>
      </c>
      <c r="D8" s="3">
        <v>7</v>
      </c>
      <c r="E8" s="3">
        <v>1</v>
      </c>
      <c r="F8" s="3">
        <v>140</v>
      </c>
      <c r="G8" s="3">
        <v>8</v>
      </c>
      <c r="H8" s="3">
        <v>30.8</v>
      </c>
      <c r="I8" s="3" t="b">
        <v>0</v>
      </c>
      <c r="J8" s="3" t="b">
        <v>1</v>
      </c>
      <c r="K8" s="3">
        <v>1</v>
      </c>
    </row>
    <row r="9" spans="2:11" x14ac:dyDescent="0.25">
      <c r="B9" s="3">
        <v>1106</v>
      </c>
      <c r="C9" s="3" t="s">
        <v>184</v>
      </c>
      <c r="D9" s="3">
        <v>7</v>
      </c>
      <c r="E9" s="3">
        <v>1</v>
      </c>
      <c r="F9" s="3">
        <v>80</v>
      </c>
      <c r="G9" s="3">
        <v>4</v>
      </c>
      <c r="H9" s="3">
        <v>17.600000000000001</v>
      </c>
      <c r="I9" s="3" t="b">
        <v>0</v>
      </c>
      <c r="J9" s="3" t="b">
        <v>0</v>
      </c>
      <c r="K9" s="3">
        <v>1</v>
      </c>
    </row>
    <row r="10" spans="2:11" x14ac:dyDescent="0.25">
      <c r="B10" s="3">
        <v>1107</v>
      </c>
      <c r="C10" s="3" t="s">
        <v>184</v>
      </c>
      <c r="D10" s="3">
        <v>7</v>
      </c>
      <c r="E10" s="3">
        <v>1</v>
      </c>
      <c r="F10" s="3">
        <v>90</v>
      </c>
      <c r="G10" s="3">
        <v>4</v>
      </c>
      <c r="H10" s="3">
        <v>19.8</v>
      </c>
      <c r="I10" s="3" t="b">
        <v>0</v>
      </c>
      <c r="J10" s="3" t="b">
        <v>1</v>
      </c>
      <c r="K10" s="3">
        <v>2</v>
      </c>
    </row>
    <row r="11" spans="2:11" x14ac:dyDescent="0.25">
      <c r="B11" s="3">
        <v>1108</v>
      </c>
      <c r="C11" s="3" t="s">
        <v>184</v>
      </c>
      <c r="D11" s="3">
        <v>15</v>
      </c>
      <c r="E11" s="3">
        <v>2</v>
      </c>
      <c r="F11" s="3">
        <v>75</v>
      </c>
      <c r="G11" s="3">
        <v>3</v>
      </c>
      <c r="H11" s="3">
        <v>14</v>
      </c>
      <c r="I11" s="3" t="b">
        <v>0</v>
      </c>
      <c r="J11" s="3" t="b">
        <v>1</v>
      </c>
      <c r="K11" s="3">
        <v>2</v>
      </c>
    </row>
    <row r="12" spans="2:11" x14ac:dyDescent="0.25">
      <c r="B12" s="3">
        <v>1109</v>
      </c>
      <c r="C12" s="3" t="s">
        <v>184</v>
      </c>
      <c r="D12" s="3">
        <v>7</v>
      </c>
      <c r="E12" s="3">
        <v>1</v>
      </c>
      <c r="F12" s="3">
        <v>54</v>
      </c>
      <c r="G12" s="3">
        <v>2</v>
      </c>
      <c r="H12" s="3">
        <v>11.9</v>
      </c>
      <c r="I12" s="3" t="b">
        <v>0</v>
      </c>
      <c r="J12" s="3" t="b">
        <v>1</v>
      </c>
      <c r="K12" s="3">
        <v>2</v>
      </c>
    </row>
    <row r="13" spans="2:11" x14ac:dyDescent="0.25">
      <c r="B13" s="3">
        <v>1110</v>
      </c>
      <c r="C13" s="3" t="s">
        <v>184</v>
      </c>
      <c r="D13" s="3">
        <v>7</v>
      </c>
      <c r="E13" s="3">
        <v>1</v>
      </c>
      <c r="F13" s="3">
        <v>34</v>
      </c>
      <c r="G13" s="3">
        <v>1</v>
      </c>
      <c r="H13" s="3">
        <v>7.5</v>
      </c>
      <c r="I13" s="3" t="b">
        <v>0</v>
      </c>
      <c r="J13" s="3" t="b">
        <v>1</v>
      </c>
      <c r="K13" s="3">
        <v>3</v>
      </c>
    </row>
    <row r="14" spans="2:11" x14ac:dyDescent="0.25">
      <c r="B14" s="3">
        <v>1111</v>
      </c>
      <c r="C14" s="3" t="s">
        <v>184</v>
      </c>
      <c r="D14" s="3">
        <v>7</v>
      </c>
      <c r="E14" s="3">
        <v>1</v>
      </c>
      <c r="F14" s="3">
        <v>29</v>
      </c>
      <c r="G14" s="3">
        <v>1</v>
      </c>
      <c r="H14" s="3">
        <v>6.4</v>
      </c>
      <c r="I14" s="3" t="b">
        <v>1</v>
      </c>
      <c r="J14" s="3" t="b">
        <v>1</v>
      </c>
      <c r="K14" s="3">
        <v>3</v>
      </c>
    </row>
    <row r="15" spans="2:11" x14ac:dyDescent="0.25">
      <c r="B15" s="3">
        <v>1112</v>
      </c>
      <c r="C15" s="3" t="s">
        <v>184</v>
      </c>
      <c r="D15" s="3">
        <v>7</v>
      </c>
      <c r="E15" s="3">
        <v>1</v>
      </c>
      <c r="F15" s="3">
        <v>30</v>
      </c>
      <c r="G15" s="3">
        <v>1</v>
      </c>
      <c r="H15" s="3">
        <v>6.6</v>
      </c>
      <c r="I15" s="3" t="b">
        <v>1</v>
      </c>
      <c r="J15" s="3" t="b">
        <v>0</v>
      </c>
      <c r="K15" s="3">
        <v>2</v>
      </c>
    </row>
    <row r="16" spans="2:11" x14ac:dyDescent="0.25">
      <c r="B16" s="3">
        <v>1113</v>
      </c>
      <c r="C16" s="3" t="s">
        <v>184</v>
      </c>
      <c r="D16" s="3">
        <v>7</v>
      </c>
      <c r="E16" s="3">
        <v>1</v>
      </c>
      <c r="F16" s="3">
        <v>60</v>
      </c>
      <c r="G16" s="3">
        <v>2</v>
      </c>
      <c r="H16" s="3">
        <v>13.2</v>
      </c>
      <c r="I16" s="3" t="b">
        <v>0</v>
      </c>
      <c r="J16" s="3" t="b">
        <v>0</v>
      </c>
      <c r="K16" s="3">
        <v>1</v>
      </c>
    </row>
    <row r="17" spans="2:11" x14ac:dyDescent="0.25">
      <c r="B17" s="3">
        <v>1114</v>
      </c>
      <c r="C17" s="3" t="s">
        <v>184</v>
      </c>
      <c r="D17" s="3">
        <v>7</v>
      </c>
      <c r="E17" s="3">
        <v>1</v>
      </c>
      <c r="F17" s="3">
        <v>70</v>
      </c>
      <c r="G17" s="3">
        <v>3</v>
      </c>
      <c r="H17" s="3">
        <v>15.4</v>
      </c>
      <c r="I17" s="3" t="b">
        <v>0</v>
      </c>
      <c r="J17" s="3" t="b">
        <v>1</v>
      </c>
      <c r="K17" s="3">
        <v>1</v>
      </c>
    </row>
    <row r="18" spans="2:11" x14ac:dyDescent="0.25">
      <c r="B18" s="3">
        <v>1115</v>
      </c>
      <c r="C18" s="3" t="s">
        <v>184</v>
      </c>
      <c r="D18" s="3">
        <v>7</v>
      </c>
      <c r="E18" s="3">
        <v>1</v>
      </c>
      <c r="F18" s="3">
        <v>40</v>
      </c>
      <c r="G18" s="3">
        <v>1</v>
      </c>
      <c r="H18" s="3">
        <v>8.8000000000000007</v>
      </c>
      <c r="I18" s="3" t="b">
        <v>0</v>
      </c>
      <c r="J18" s="3" t="b">
        <v>1</v>
      </c>
      <c r="K18" s="3">
        <v>1</v>
      </c>
    </row>
    <row r="19" spans="2:11" x14ac:dyDescent="0.25">
      <c r="B19" s="3">
        <v>1116</v>
      </c>
      <c r="C19" s="3" t="s">
        <v>184</v>
      </c>
      <c r="D19" s="3">
        <v>1</v>
      </c>
      <c r="E19" s="3">
        <v>1</v>
      </c>
      <c r="F19" s="3">
        <v>70</v>
      </c>
      <c r="G19" s="3">
        <v>3</v>
      </c>
      <c r="H19" s="3">
        <v>60</v>
      </c>
      <c r="I19" s="3" t="b">
        <v>0</v>
      </c>
      <c r="J19" s="3" t="b">
        <v>0</v>
      </c>
      <c r="K19" s="3">
        <v>1</v>
      </c>
    </row>
    <row r="20" spans="2:11" x14ac:dyDescent="0.25">
      <c r="B20" s="3">
        <v>1117</v>
      </c>
      <c r="C20" s="3" t="s">
        <v>184</v>
      </c>
      <c r="D20" s="3">
        <v>7</v>
      </c>
      <c r="E20" s="3">
        <v>1</v>
      </c>
      <c r="F20" s="3">
        <v>77</v>
      </c>
      <c r="G20" s="3">
        <v>4</v>
      </c>
      <c r="H20" s="3">
        <v>16.899999999999999</v>
      </c>
      <c r="I20" s="3" t="b">
        <v>0</v>
      </c>
      <c r="J20" s="3" t="b">
        <v>0</v>
      </c>
      <c r="K20" s="3">
        <v>2</v>
      </c>
    </row>
    <row r="21" spans="2:11" x14ac:dyDescent="0.25">
      <c r="B21" s="3">
        <v>1118</v>
      </c>
      <c r="C21" s="3" t="s">
        <v>184</v>
      </c>
      <c r="D21" s="3">
        <v>7</v>
      </c>
      <c r="E21" s="3">
        <v>1</v>
      </c>
      <c r="F21" s="3">
        <v>89</v>
      </c>
      <c r="G21" s="3">
        <v>4</v>
      </c>
      <c r="H21" s="3">
        <v>19.600000000000001</v>
      </c>
      <c r="I21" s="3" t="b">
        <v>0</v>
      </c>
      <c r="J21" s="3" t="b">
        <v>0</v>
      </c>
      <c r="K21" s="3">
        <v>2</v>
      </c>
    </row>
    <row r="22" spans="2:11" x14ac:dyDescent="0.25">
      <c r="B22" s="3">
        <v>1119</v>
      </c>
      <c r="C22" s="3" t="s">
        <v>184</v>
      </c>
      <c r="D22" s="3">
        <v>15</v>
      </c>
      <c r="E22" s="3">
        <v>2</v>
      </c>
      <c r="F22" s="3">
        <v>102</v>
      </c>
      <c r="G22" s="3">
        <v>5</v>
      </c>
      <c r="H22" s="3">
        <v>17</v>
      </c>
      <c r="I22" s="3" t="b">
        <v>0</v>
      </c>
      <c r="J22" s="3" t="b">
        <v>1</v>
      </c>
      <c r="K22" s="3">
        <v>2</v>
      </c>
    </row>
    <row r="23" spans="2:11" x14ac:dyDescent="0.25">
      <c r="B23" s="3">
        <v>1120</v>
      </c>
      <c r="C23" s="3" t="s">
        <v>184</v>
      </c>
      <c r="D23" s="3">
        <v>7</v>
      </c>
      <c r="E23" s="3">
        <v>1</v>
      </c>
      <c r="F23" s="3">
        <v>110</v>
      </c>
      <c r="G23" s="3">
        <v>6</v>
      </c>
      <c r="H23" s="3">
        <v>24.2</v>
      </c>
      <c r="I23" s="3" t="b">
        <v>0</v>
      </c>
      <c r="J23" s="3" t="b">
        <v>1</v>
      </c>
      <c r="K23" s="3">
        <v>2</v>
      </c>
    </row>
    <row r="24" spans="2:11" x14ac:dyDescent="0.25">
      <c r="B24" s="3">
        <v>1121</v>
      </c>
      <c r="C24" s="3" t="s">
        <v>184</v>
      </c>
      <c r="D24" s="3">
        <v>7</v>
      </c>
      <c r="E24" s="3">
        <v>1</v>
      </c>
      <c r="F24" s="3">
        <v>15</v>
      </c>
      <c r="G24" s="3">
        <v>1</v>
      </c>
      <c r="H24" s="3">
        <v>3.3</v>
      </c>
      <c r="I24" s="3" t="b">
        <v>0</v>
      </c>
      <c r="J24" s="3" t="b">
        <v>0</v>
      </c>
      <c r="K24" s="3">
        <v>3</v>
      </c>
    </row>
    <row r="25" spans="2:11" x14ac:dyDescent="0.25">
      <c r="B25" s="3">
        <v>1122</v>
      </c>
      <c r="C25" s="3" t="s">
        <v>184</v>
      </c>
      <c r="D25" s="3">
        <v>15</v>
      </c>
      <c r="E25" s="3">
        <v>2</v>
      </c>
      <c r="F25" s="3">
        <v>300</v>
      </c>
      <c r="G25" s="3">
        <v>8</v>
      </c>
      <c r="H25" s="3">
        <v>48</v>
      </c>
      <c r="I25" s="3" t="b">
        <v>0</v>
      </c>
      <c r="J25" s="3" t="b">
        <v>0</v>
      </c>
      <c r="K25" s="3">
        <v>3</v>
      </c>
    </row>
    <row r="26" spans="2:11" x14ac:dyDescent="0.25">
      <c r="B26" s="3">
        <v>1123</v>
      </c>
      <c r="C26" s="3" t="s">
        <v>184</v>
      </c>
      <c r="D26" s="3">
        <v>7</v>
      </c>
      <c r="E26" s="3">
        <v>1</v>
      </c>
      <c r="F26" s="3">
        <v>45</v>
      </c>
      <c r="G26" s="3">
        <v>1</v>
      </c>
      <c r="H26" s="3">
        <v>9.9</v>
      </c>
      <c r="I26" s="3" t="b">
        <v>0</v>
      </c>
      <c r="J26" s="3" t="b">
        <v>0</v>
      </c>
      <c r="K26" s="3">
        <v>1</v>
      </c>
    </row>
    <row r="27" spans="2:11" x14ac:dyDescent="0.25">
      <c r="B27" s="3">
        <v>1124</v>
      </c>
      <c r="C27" s="3" t="s">
        <v>184</v>
      </c>
      <c r="D27" s="3">
        <v>7</v>
      </c>
      <c r="E27" s="3">
        <v>1</v>
      </c>
      <c r="F27" s="3">
        <v>48</v>
      </c>
      <c r="G27" s="3">
        <v>1</v>
      </c>
      <c r="H27" s="3">
        <v>10.6</v>
      </c>
      <c r="I27" s="3" t="b">
        <v>0</v>
      </c>
      <c r="J27" s="3" t="b">
        <v>0</v>
      </c>
      <c r="K27" s="3">
        <v>1</v>
      </c>
    </row>
    <row r="28" spans="2:11" x14ac:dyDescent="0.25">
      <c r="B28" s="3">
        <v>1125</v>
      </c>
      <c r="C28" s="3" t="s">
        <v>184</v>
      </c>
      <c r="D28" s="3">
        <v>7</v>
      </c>
      <c r="E28" s="3">
        <v>1</v>
      </c>
      <c r="F28" s="3">
        <v>79</v>
      </c>
      <c r="G28" s="3">
        <v>2</v>
      </c>
      <c r="H28" s="3">
        <v>17.399999999999999</v>
      </c>
      <c r="I28" s="3" t="b">
        <v>0</v>
      </c>
      <c r="J28" s="3" t="b">
        <v>0</v>
      </c>
      <c r="K28" s="3">
        <v>1</v>
      </c>
    </row>
    <row r="29" spans="2:11" x14ac:dyDescent="0.25">
      <c r="B29" s="3">
        <v>1126</v>
      </c>
      <c r="C29" s="3" t="s">
        <v>184</v>
      </c>
      <c r="D29" s="3">
        <v>3</v>
      </c>
      <c r="E29" s="3">
        <v>1</v>
      </c>
      <c r="F29" s="3">
        <v>67</v>
      </c>
      <c r="G29" s="3">
        <v>3</v>
      </c>
      <c r="H29" s="3">
        <v>14.7</v>
      </c>
      <c r="I29" s="3" t="b">
        <v>0</v>
      </c>
      <c r="J29" s="3" t="b">
        <v>1</v>
      </c>
      <c r="K29" s="3">
        <v>2</v>
      </c>
    </row>
    <row r="30" spans="2:11" x14ac:dyDescent="0.25">
      <c r="B30" s="3">
        <v>1127</v>
      </c>
      <c r="C30" s="3" t="s">
        <v>184</v>
      </c>
      <c r="D30" s="3">
        <v>3</v>
      </c>
      <c r="E30" s="3">
        <v>1</v>
      </c>
      <c r="F30" s="3">
        <v>66</v>
      </c>
      <c r="G30" s="3">
        <v>3</v>
      </c>
      <c r="H30" s="3">
        <v>14.5</v>
      </c>
      <c r="I30" s="3" t="b">
        <v>0</v>
      </c>
      <c r="J30" s="3" t="b">
        <v>0</v>
      </c>
      <c r="K30" s="3">
        <v>1</v>
      </c>
    </row>
    <row r="31" spans="2:11" x14ac:dyDescent="0.25">
      <c r="B31" s="3">
        <v>1128</v>
      </c>
      <c r="C31" s="3" t="s">
        <v>184</v>
      </c>
      <c r="D31" s="3">
        <v>3</v>
      </c>
      <c r="E31" s="3">
        <v>1</v>
      </c>
      <c r="F31" s="3">
        <v>77</v>
      </c>
      <c r="G31" s="3">
        <v>2</v>
      </c>
      <c r="H31" s="3">
        <v>16.899999999999999</v>
      </c>
      <c r="I31" s="3" t="b">
        <v>0</v>
      </c>
      <c r="J31" s="3" t="b">
        <v>1</v>
      </c>
      <c r="K31" s="3">
        <v>2</v>
      </c>
    </row>
    <row r="32" spans="2:11" x14ac:dyDescent="0.25">
      <c r="B32" s="3">
        <v>1129</v>
      </c>
      <c r="C32" s="3" t="s">
        <v>184</v>
      </c>
      <c r="D32" s="3">
        <v>7</v>
      </c>
      <c r="E32" s="3">
        <v>1</v>
      </c>
      <c r="F32" s="3">
        <v>45</v>
      </c>
      <c r="G32" s="3">
        <v>1</v>
      </c>
      <c r="H32" s="3">
        <v>9.9</v>
      </c>
      <c r="I32" s="3" t="b">
        <v>0</v>
      </c>
      <c r="J32" s="3" t="b">
        <v>0</v>
      </c>
      <c r="K32" s="3">
        <v>3</v>
      </c>
    </row>
    <row r="33" spans="2:11" x14ac:dyDescent="0.25">
      <c r="B33" s="3">
        <v>1130</v>
      </c>
      <c r="C33" s="3" t="s">
        <v>184</v>
      </c>
      <c r="D33" s="3">
        <v>7</v>
      </c>
      <c r="E33" s="3">
        <v>1</v>
      </c>
      <c r="F33" s="3">
        <v>49</v>
      </c>
      <c r="G33" s="3">
        <v>2</v>
      </c>
      <c r="H33" s="3">
        <v>10.8</v>
      </c>
      <c r="I33" s="3" t="b">
        <v>0</v>
      </c>
      <c r="J33" s="3" t="b">
        <v>1</v>
      </c>
      <c r="K33" s="3">
        <v>1</v>
      </c>
    </row>
    <row r="34" spans="2:11" x14ac:dyDescent="0.25">
      <c r="B34" s="3">
        <v>1131</v>
      </c>
      <c r="C34" s="3" t="s">
        <v>184</v>
      </c>
      <c r="D34" s="3">
        <v>7</v>
      </c>
      <c r="E34" s="3">
        <v>1</v>
      </c>
      <c r="F34" s="3">
        <v>58</v>
      </c>
      <c r="G34" s="3">
        <v>2</v>
      </c>
      <c r="H34" s="3">
        <v>12.8</v>
      </c>
      <c r="I34" s="3" t="b">
        <v>0</v>
      </c>
      <c r="J34" s="3" t="b">
        <v>1</v>
      </c>
      <c r="K34" s="3">
        <v>2</v>
      </c>
    </row>
    <row r="35" spans="2:11" x14ac:dyDescent="0.25">
      <c r="B35" s="3">
        <v>1132</v>
      </c>
      <c r="C35" s="3" t="s">
        <v>184</v>
      </c>
      <c r="D35" s="3">
        <v>7</v>
      </c>
      <c r="E35" s="3">
        <v>1</v>
      </c>
      <c r="F35" s="3">
        <v>58</v>
      </c>
      <c r="G35" s="3">
        <v>2</v>
      </c>
      <c r="H35" s="3">
        <v>12.8</v>
      </c>
      <c r="I35" s="3" t="b">
        <v>0</v>
      </c>
      <c r="J35" s="3" t="b">
        <v>0</v>
      </c>
      <c r="K35" s="3">
        <v>2</v>
      </c>
    </row>
    <row r="36" spans="2:11" x14ac:dyDescent="0.25">
      <c r="B36" s="3">
        <v>1133</v>
      </c>
      <c r="C36" s="3" t="s">
        <v>184</v>
      </c>
      <c r="D36" s="3">
        <v>7</v>
      </c>
      <c r="E36" s="3">
        <v>1</v>
      </c>
      <c r="F36" s="3">
        <v>59</v>
      </c>
      <c r="G36" s="3">
        <v>2</v>
      </c>
      <c r="H36" s="3">
        <v>13</v>
      </c>
      <c r="I36" s="3" t="b">
        <v>0</v>
      </c>
      <c r="J36" s="3" t="b">
        <v>0</v>
      </c>
      <c r="K36" s="3">
        <v>2</v>
      </c>
    </row>
    <row r="37" spans="2:11" x14ac:dyDescent="0.25">
      <c r="B37" s="3">
        <v>1134</v>
      </c>
      <c r="C37" s="3" t="s">
        <v>184</v>
      </c>
      <c r="D37" s="3">
        <v>7</v>
      </c>
      <c r="E37" s="3">
        <v>1</v>
      </c>
      <c r="F37" s="3">
        <v>64</v>
      </c>
      <c r="G37" s="3">
        <v>3</v>
      </c>
      <c r="H37" s="3">
        <v>14.1</v>
      </c>
      <c r="I37" s="3" t="b">
        <v>0</v>
      </c>
      <c r="J37" s="3" t="b">
        <v>0</v>
      </c>
      <c r="K37" s="3">
        <v>2</v>
      </c>
    </row>
    <row r="38" spans="2:11" x14ac:dyDescent="0.25">
      <c r="B38" s="3">
        <v>1135</v>
      </c>
      <c r="C38" s="3" t="s">
        <v>184</v>
      </c>
      <c r="D38" s="3">
        <v>7</v>
      </c>
      <c r="E38" s="3">
        <v>1</v>
      </c>
      <c r="F38" s="3">
        <v>75</v>
      </c>
      <c r="G38" s="3">
        <v>3</v>
      </c>
      <c r="H38" s="3">
        <v>16.5</v>
      </c>
      <c r="I38" s="3" t="b">
        <v>0</v>
      </c>
      <c r="J38" s="3" t="b">
        <v>0</v>
      </c>
      <c r="K38" s="3">
        <v>2</v>
      </c>
    </row>
    <row r="39" spans="2:11" x14ac:dyDescent="0.25">
      <c r="B39" s="3">
        <v>1136</v>
      </c>
      <c r="C39" s="3" t="s">
        <v>184</v>
      </c>
      <c r="D39" s="3">
        <v>7</v>
      </c>
      <c r="E39" s="3">
        <v>1</v>
      </c>
      <c r="F39" s="3">
        <v>78</v>
      </c>
      <c r="G39" s="3">
        <v>4</v>
      </c>
      <c r="H39" s="3">
        <v>17.2</v>
      </c>
      <c r="I39" s="3" t="b">
        <v>0</v>
      </c>
      <c r="J39" s="3" t="b">
        <v>0</v>
      </c>
      <c r="K39" s="3">
        <v>1</v>
      </c>
    </row>
    <row r="40" spans="2:11" x14ac:dyDescent="0.25">
      <c r="B40" s="3">
        <v>1137</v>
      </c>
      <c r="C40" s="3" t="s">
        <v>184</v>
      </c>
      <c r="D40" s="3">
        <v>6</v>
      </c>
      <c r="E40" s="3">
        <v>1</v>
      </c>
      <c r="F40" s="3">
        <v>84</v>
      </c>
      <c r="G40" s="3">
        <v>4</v>
      </c>
      <c r="H40" s="3">
        <v>18.5</v>
      </c>
      <c r="I40" s="3" t="b">
        <v>0</v>
      </c>
      <c r="J40" s="3" t="b">
        <v>0</v>
      </c>
      <c r="K40" s="3">
        <v>1</v>
      </c>
    </row>
    <row r="41" spans="2:11" x14ac:dyDescent="0.25">
      <c r="B41" s="3">
        <v>1138</v>
      </c>
      <c r="C41" s="3" t="s">
        <v>184</v>
      </c>
      <c r="D41" s="3">
        <v>6</v>
      </c>
      <c r="E41" s="3">
        <v>1</v>
      </c>
      <c r="F41" s="3">
        <v>81</v>
      </c>
      <c r="G41" s="3">
        <v>4</v>
      </c>
      <c r="H41" s="3">
        <v>17.8</v>
      </c>
      <c r="I41" s="3" t="b">
        <v>0</v>
      </c>
      <c r="J41" s="3" t="b">
        <v>0</v>
      </c>
      <c r="K41" s="3">
        <v>1</v>
      </c>
    </row>
    <row r="42" spans="2:11" x14ac:dyDescent="0.25">
      <c r="B42" s="3">
        <v>1139</v>
      </c>
      <c r="C42" s="3" t="s">
        <v>184</v>
      </c>
      <c r="D42" s="3">
        <v>6</v>
      </c>
      <c r="E42" s="3">
        <v>1</v>
      </c>
      <c r="F42" s="3">
        <v>80</v>
      </c>
      <c r="G42" s="3">
        <v>4</v>
      </c>
      <c r="H42" s="3">
        <v>17.600000000000001</v>
      </c>
      <c r="I42" s="3" t="b">
        <v>0</v>
      </c>
      <c r="J42" s="3" t="b">
        <v>0</v>
      </c>
      <c r="K42" s="3">
        <v>1</v>
      </c>
    </row>
    <row r="43" spans="2:11" x14ac:dyDescent="0.25">
      <c r="B43" s="3">
        <v>1140</v>
      </c>
      <c r="C43" s="3" t="s">
        <v>184</v>
      </c>
      <c r="D43" s="3">
        <v>6</v>
      </c>
      <c r="E43" s="3">
        <v>1</v>
      </c>
      <c r="F43" s="3">
        <v>90</v>
      </c>
      <c r="G43" s="3">
        <v>4</v>
      </c>
      <c r="H43" s="3">
        <v>19.8</v>
      </c>
      <c r="I43" s="3" t="b">
        <v>0</v>
      </c>
      <c r="J43" s="3" t="b">
        <v>1</v>
      </c>
      <c r="K43" s="3">
        <v>1</v>
      </c>
    </row>
    <row r="44" spans="2:11" x14ac:dyDescent="0.25">
      <c r="B44" s="3">
        <v>1141</v>
      </c>
      <c r="C44" s="3" t="s">
        <v>184</v>
      </c>
      <c r="D44" s="3">
        <v>6</v>
      </c>
      <c r="E44" s="3">
        <v>1</v>
      </c>
      <c r="F44" s="3">
        <v>95</v>
      </c>
      <c r="G44" s="3">
        <v>4</v>
      </c>
      <c r="H44" s="3">
        <v>20.9</v>
      </c>
      <c r="I44" s="3" t="b">
        <v>0</v>
      </c>
      <c r="J44" s="3" t="b">
        <v>1</v>
      </c>
      <c r="K44" s="3">
        <v>1</v>
      </c>
    </row>
    <row r="45" spans="2:11" x14ac:dyDescent="0.25">
      <c r="B45" s="3">
        <v>1142</v>
      </c>
      <c r="C45" s="3" t="s">
        <v>184</v>
      </c>
      <c r="D45" s="3">
        <v>5</v>
      </c>
      <c r="E45" s="3">
        <v>1</v>
      </c>
      <c r="F45" s="3">
        <v>94</v>
      </c>
      <c r="G45" s="3">
        <v>4</v>
      </c>
      <c r="H45" s="3">
        <v>20.7</v>
      </c>
      <c r="I45" s="3" t="b">
        <v>0</v>
      </c>
      <c r="J45" s="3" t="b">
        <v>1</v>
      </c>
      <c r="K45" s="3">
        <v>1</v>
      </c>
    </row>
    <row r="46" spans="2:11" x14ac:dyDescent="0.25">
      <c r="B46" s="3">
        <v>1143</v>
      </c>
      <c r="C46" s="3" t="s">
        <v>184</v>
      </c>
      <c r="D46" s="3">
        <v>5</v>
      </c>
      <c r="E46" s="3">
        <v>1</v>
      </c>
      <c r="F46" s="3">
        <v>97</v>
      </c>
      <c r="G46" s="3">
        <v>3</v>
      </c>
      <c r="H46" s="3">
        <v>21.3</v>
      </c>
      <c r="I46" s="3" t="b">
        <v>0</v>
      </c>
      <c r="J46" s="3" t="b">
        <v>0</v>
      </c>
      <c r="K46" s="3">
        <v>1</v>
      </c>
    </row>
    <row r="47" spans="2:11" x14ac:dyDescent="0.25">
      <c r="B47" s="3">
        <v>1144</v>
      </c>
      <c r="C47" s="3" t="s">
        <v>184</v>
      </c>
      <c r="D47" s="3">
        <v>5</v>
      </c>
      <c r="E47" s="3">
        <v>1</v>
      </c>
      <c r="F47" s="3">
        <v>105</v>
      </c>
      <c r="G47" s="3">
        <v>5</v>
      </c>
      <c r="H47" s="3">
        <v>23.1</v>
      </c>
      <c r="I47" s="3" t="b">
        <v>0</v>
      </c>
      <c r="J47" s="3" t="b">
        <v>1</v>
      </c>
      <c r="K47" s="3">
        <v>2</v>
      </c>
    </row>
    <row r="48" spans="2:11" x14ac:dyDescent="0.25">
      <c r="B48" s="3">
        <v>1145</v>
      </c>
      <c r="C48" s="3" t="s">
        <v>184</v>
      </c>
      <c r="D48" s="3">
        <v>18</v>
      </c>
      <c r="E48" s="3">
        <v>1</v>
      </c>
      <c r="F48" s="3">
        <v>120</v>
      </c>
      <c r="G48" s="3">
        <v>4</v>
      </c>
      <c r="H48" s="3">
        <v>19</v>
      </c>
      <c r="I48" s="3" t="b">
        <v>0</v>
      </c>
      <c r="J48" s="3" t="b">
        <v>1</v>
      </c>
      <c r="K48" s="3">
        <v>2</v>
      </c>
    </row>
    <row r="49" spans="2:11" x14ac:dyDescent="0.25">
      <c r="B49" s="3">
        <v>1146</v>
      </c>
      <c r="C49" s="3" t="s">
        <v>184</v>
      </c>
      <c r="D49" s="3">
        <v>18</v>
      </c>
      <c r="E49" s="3">
        <v>1</v>
      </c>
      <c r="F49" s="3">
        <v>125</v>
      </c>
      <c r="G49" s="3">
        <v>4</v>
      </c>
      <c r="H49" s="3">
        <v>18</v>
      </c>
      <c r="I49" s="3" t="b">
        <v>1</v>
      </c>
      <c r="J49" s="3" t="b">
        <v>1</v>
      </c>
      <c r="K49" s="3">
        <v>2</v>
      </c>
    </row>
    <row r="50" spans="2:11" x14ac:dyDescent="0.25">
      <c r="B50" s="3">
        <v>1147</v>
      </c>
      <c r="C50" s="3" t="s">
        <v>184</v>
      </c>
      <c r="D50" s="3">
        <v>5</v>
      </c>
      <c r="E50" s="3">
        <v>1</v>
      </c>
      <c r="F50" s="3">
        <v>140</v>
      </c>
      <c r="G50" s="3">
        <v>5</v>
      </c>
      <c r="H50" s="3">
        <v>30.8</v>
      </c>
      <c r="I50" s="3" t="b">
        <v>0</v>
      </c>
      <c r="J50" s="3" t="b">
        <v>1</v>
      </c>
      <c r="K50" s="3">
        <v>1</v>
      </c>
    </row>
    <row r="51" spans="2:11" x14ac:dyDescent="0.25">
      <c r="B51" s="3">
        <v>1148</v>
      </c>
      <c r="C51" s="3" t="s">
        <v>184</v>
      </c>
      <c r="D51" s="3">
        <v>5</v>
      </c>
      <c r="E51" s="3">
        <v>1</v>
      </c>
      <c r="F51" s="3">
        <v>145</v>
      </c>
      <c r="G51" s="3">
        <v>5</v>
      </c>
      <c r="H51" s="3">
        <v>31.9</v>
      </c>
      <c r="I51" s="3" t="b">
        <v>0</v>
      </c>
      <c r="J51" s="3" t="b">
        <v>0</v>
      </c>
      <c r="K51" s="3">
        <v>1</v>
      </c>
    </row>
    <row r="52" spans="2:11" x14ac:dyDescent="0.25">
      <c r="B52" s="3">
        <v>1149</v>
      </c>
      <c r="C52" s="3" t="s">
        <v>184</v>
      </c>
      <c r="D52" s="3">
        <v>6</v>
      </c>
      <c r="E52" s="3">
        <v>1</v>
      </c>
      <c r="F52" s="3">
        <v>130</v>
      </c>
      <c r="G52" s="3">
        <v>5</v>
      </c>
      <c r="H52" s="3">
        <v>28.6</v>
      </c>
      <c r="I52" s="3" t="b">
        <v>0</v>
      </c>
      <c r="J52" s="3" t="b">
        <v>1</v>
      </c>
      <c r="K52" s="3">
        <v>2</v>
      </c>
    </row>
    <row r="53" spans="2:11" x14ac:dyDescent="0.25">
      <c r="B53" s="3">
        <v>1150</v>
      </c>
      <c r="C53" s="3" t="s">
        <v>184</v>
      </c>
      <c r="D53" s="3">
        <v>7</v>
      </c>
      <c r="E53" s="3">
        <v>1</v>
      </c>
      <c r="F53" s="3">
        <v>170</v>
      </c>
      <c r="G53" s="3">
        <v>6</v>
      </c>
      <c r="H53" s="3">
        <v>37.4</v>
      </c>
      <c r="I53" s="3" t="b">
        <v>0</v>
      </c>
      <c r="J53" s="3" t="b">
        <v>0</v>
      </c>
      <c r="K53" s="3">
        <v>1</v>
      </c>
    </row>
    <row r="54" spans="2:11" x14ac:dyDescent="0.25">
      <c r="B54" s="3">
        <v>1151</v>
      </c>
      <c r="C54" s="3" t="s">
        <v>184</v>
      </c>
      <c r="D54" s="3">
        <v>22</v>
      </c>
      <c r="E54" s="3">
        <v>1</v>
      </c>
      <c r="F54" s="3">
        <v>100</v>
      </c>
      <c r="G54" s="3">
        <v>5</v>
      </c>
      <c r="H54" s="3">
        <v>22</v>
      </c>
      <c r="I54" s="3" t="b">
        <v>0</v>
      </c>
      <c r="J54" s="3" t="b">
        <v>0</v>
      </c>
      <c r="K54" s="3">
        <v>2</v>
      </c>
    </row>
    <row r="55" spans="2:11" x14ac:dyDescent="0.25">
      <c r="B55" s="3">
        <v>1152</v>
      </c>
      <c r="C55" s="3" t="s">
        <v>184</v>
      </c>
      <c r="D55" s="3">
        <v>20</v>
      </c>
      <c r="E55" s="3">
        <v>2</v>
      </c>
      <c r="F55" s="3">
        <v>150</v>
      </c>
      <c r="G55" s="3">
        <v>9</v>
      </c>
      <c r="H55" s="3">
        <v>33</v>
      </c>
      <c r="I55" s="3" t="b">
        <v>0</v>
      </c>
      <c r="J55" s="3" t="b">
        <v>0</v>
      </c>
      <c r="K55" s="3">
        <v>1</v>
      </c>
    </row>
    <row r="56" spans="2:11" x14ac:dyDescent="0.25">
      <c r="B56" s="3">
        <v>1153</v>
      </c>
      <c r="C56" s="3" t="s">
        <v>184</v>
      </c>
      <c r="D56" s="3">
        <v>19</v>
      </c>
      <c r="E56" s="3">
        <v>2</v>
      </c>
      <c r="F56" s="3">
        <v>130</v>
      </c>
      <c r="G56" s="3">
        <v>7</v>
      </c>
      <c r="H56" s="3">
        <v>28.6</v>
      </c>
      <c r="I56" s="3" t="b">
        <v>0</v>
      </c>
      <c r="J56" s="3" t="b">
        <v>0</v>
      </c>
      <c r="K56" s="3">
        <v>3</v>
      </c>
    </row>
    <row r="57" spans="2:11" x14ac:dyDescent="0.25">
      <c r="B57" s="3">
        <v>1154</v>
      </c>
      <c r="C57" s="3" t="s">
        <v>184</v>
      </c>
      <c r="D57" s="3">
        <v>16</v>
      </c>
      <c r="E57" s="3">
        <v>3</v>
      </c>
      <c r="F57" s="3">
        <v>170</v>
      </c>
      <c r="G57" s="3">
        <v>5</v>
      </c>
      <c r="H57" s="3">
        <v>64</v>
      </c>
      <c r="I57" s="3" t="b">
        <v>1</v>
      </c>
      <c r="J57" s="3" t="b">
        <v>1</v>
      </c>
      <c r="K57" s="3">
        <v>2</v>
      </c>
    </row>
    <row r="58" spans="2:11" x14ac:dyDescent="0.25">
      <c r="B58" s="3">
        <v>1155</v>
      </c>
      <c r="C58" s="3" t="s">
        <v>184</v>
      </c>
      <c r="D58" s="3">
        <v>16</v>
      </c>
      <c r="E58" s="3">
        <v>2</v>
      </c>
      <c r="F58" s="3">
        <v>190</v>
      </c>
      <c r="G58" s="3">
        <v>6</v>
      </c>
      <c r="H58" s="3">
        <v>70</v>
      </c>
      <c r="I58" s="3" t="b">
        <v>1</v>
      </c>
      <c r="J58" s="3" t="b">
        <v>1</v>
      </c>
      <c r="K58" s="3">
        <v>2</v>
      </c>
    </row>
    <row r="59" spans="2:11" x14ac:dyDescent="0.25">
      <c r="B59" s="3">
        <v>1156</v>
      </c>
      <c r="C59" s="3" t="s">
        <v>184</v>
      </c>
      <c r="D59" s="3">
        <v>19</v>
      </c>
      <c r="E59" s="3">
        <v>1</v>
      </c>
      <c r="F59" s="3">
        <v>110</v>
      </c>
      <c r="G59" s="3">
        <v>4</v>
      </c>
      <c r="H59" s="3">
        <v>24.2</v>
      </c>
      <c r="I59" s="3" t="b">
        <v>0</v>
      </c>
      <c r="J59" s="3" t="b">
        <v>0</v>
      </c>
      <c r="K59" s="3">
        <v>3</v>
      </c>
    </row>
    <row r="60" spans="2:11" x14ac:dyDescent="0.25">
      <c r="B60" s="3">
        <v>1157</v>
      </c>
      <c r="C60" s="3" t="s">
        <v>184</v>
      </c>
      <c r="D60" s="3">
        <v>17</v>
      </c>
      <c r="E60" s="3">
        <v>3</v>
      </c>
      <c r="F60" s="3">
        <v>40</v>
      </c>
      <c r="G60" s="3">
        <v>1</v>
      </c>
      <c r="H60" s="3">
        <v>8.8000000000000007</v>
      </c>
      <c r="I60" s="3" t="b">
        <v>0</v>
      </c>
      <c r="J60" s="3" t="b">
        <v>0</v>
      </c>
      <c r="K60" s="3">
        <v>2</v>
      </c>
    </row>
    <row r="61" spans="2:11" x14ac:dyDescent="0.25">
      <c r="B61" s="3">
        <v>1158</v>
      </c>
      <c r="C61" s="3" t="s">
        <v>184</v>
      </c>
      <c r="D61" s="3">
        <v>17</v>
      </c>
      <c r="E61" s="3">
        <v>2</v>
      </c>
      <c r="F61" s="3">
        <v>140</v>
      </c>
      <c r="G61" s="3">
        <v>5</v>
      </c>
      <c r="H61" s="3">
        <v>30.8</v>
      </c>
      <c r="I61" s="3" t="b">
        <v>0</v>
      </c>
      <c r="J61" s="3" t="b">
        <v>0</v>
      </c>
      <c r="K61" s="3">
        <v>3</v>
      </c>
    </row>
    <row r="62" spans="2:11" x14ac:dyDescent="0.25">
      <c r="B62" s="3">
        <v>1159</v>
      </c>
      <c r="C62" s="3" t="s">
        <v>184</v>
      </c>
      <c r="D62" s="3">
        <v>14</v>
      </c>
      <c r="E62" s="3">
        <v>1</v>
      </c>
      <c r="F62" s="3">
        <v>150</v>
      </c>
      <c r="G62" s="3">
        <v>4</v>
      </c>
      <c r="H62" s="3">
        <v>33</v>
      </c>
      <c r="I62" s="3" t="b">
        <v>0</v>
      </c>
      <c r="J62" s="3" t="b">
        <v>0</v>
      </c>
      <c r="K62" s="3">
        <v>2</v>
      </c>
    </row>
    <row r="63" spans="2:11" x14ac:dyDescent="0.25">
      <c r="B63" s="3">
        <v>1160</v>
      </c>
      <c r="C63" s="3" t="s">
        <v>184</v>
      </c>
      <c r="D63" s="3">
        <v>13</v>
      </c>
      <c r="E63" s="3">
        <v>1</v>
      </c>
      <c r="F63" s="3">
        <v>49</v>
      </c>
      <c r="G63" s="3">
        <v>2</v>
      </c>
      <c r="H63" s="3">
        <v>10.8</v>
      </c>
      <c r="I63" s="3" t="b">
        <v>0</v>
      </c>
      <c r="J63" s="3" t="b">
        <v>0</v>
      </c>
      <c r="K63" s="3">
        <v>1</v>
      </c>
    </row>
    <row r="64" spans="2:11" x14ac:dyDescent="0.25">
      <c r="B64" s="3">
        <v>1161</v>
      </c>
      <c r="C64" s="3" t="s">
        <v>184</v>
      </c>
      <c r="D64" s="3">
        <v>12</v>
      </c>
      <c r="E64" s="3">
        <v>1</v>
      </c>
      <c r="F64" s="3">
        <v>49</v>
      </c>
      <c r="G64" s="3">
        <v>2</v>
      </c>
      <c r="H64" s="3">
        <v>10.8</v>
      </c>
      <c r="I64" s="3" t="b">
        <v>0</v>
      </c>
      <c r="J64" s="3" t="b">
        <v>0</v>
      </c>
      <c r="K64" s="3">
        <v>1</v>
      </c>
    </row>
    <row r="65" spans="2:11" x14ac:dyDescent="0.25">
      <c r="B65" s="3">
        <v>1162</v>
      </c>
      <c r="C65" s="3" t="s">
        <v>184</v>
      </c>
      <c r="D65" s="3">
        <v>16</v>
      </c>
      <c r="E65" s="3">
        <v>1</v>
      </c>
      <c r="F65" s="3">
        <v>47</v>
      </c>
      <c r="G65" s="3">
        <v>1</v>
      </c>
      <c r="H65" s="3">
        <v>13</v>
      </c>
      <c r="I65" s="3" t="b">
        <v>1</v>
      </c>
      <c r="J65" s="3" t="b">
        <v>1</v>
      </c>
      <c r="K65" s="3">
        <v>1</v>
      </c>
    </row>
    <row r="66" spans="2:11" x14ac:dyDescent="0.25">
      <c r="B66" s="3">
        <v>1163</v>
      </c>
      <c r="C66" s="3" t="s">
        <v>184</v>
      </c>
      <c r="D66" s="3">
        <v>12</v>
      </c>
      <c r="E66" s="3">
        <v>3</v>
      </c>
      <c r="F66" s="3">
        <v>74</v>
      </c>
      <c r="G66" s="3">
        <v>3</v>
      </c>
      <c r="H66" s="3">
        <v>16.3</v>
      </c>
      <c r="I66" s="3" t="b">
        <v>0</v>
      </c>
      <c r="J66" s="3" t="b">
        <v>0</v>
      </c>
      <c r="K66" s="3">
        <v>1</v>
      </c>
    </row>
    <row r="67" spans="2:11" x14ac:dyDescent="0.25">
      <c r="B67" s="3">
        <v>1164</v>
      </c>
      <c r="C67" s="3" t="s">
        <v>184</v>
      </c>
      <c r="D67" s="3">
        <v>9</v>
      </c>
      <c r="E67" s="3">
        <v>2</v>
      </c>
      <c r="F67" s="3">
        <v>75</v>
      </c>
      <c r="G67" s="3">
        <v>3</v>
      </c>
      <c r="H67" s="3">
        <v>13</v>
      </c>
      <c r="I67" s="3" t="b">
        <v>0</v>
      </c>
      <c r="J67" s="3" t="b">
        <v>0</v>
      </c>
      <c r="K67" s="3">
        <v>1</v>
      </c>
    </row>
    <row r="68" spans="2:11" x14ac:dyDescent="0.25">
      <c r="B68" s="3">
        <v>1165</v>
      </c>
      <c r="C68" s="3" t="s">
        <v>184</v>
      </c>
      <c r="D68" s="3">
        <v>10</v>
      </c>
      <c r="E68" s="3">
        <v>1</v>
      </c>
      <c r="F68" s="3">
        <v>68</v>
      </c>
      <c r="G68" s="3">
        <v>3</v>
      </c>
      <c r="H68" s="3">
        <v>11</v>
      </c>
      <c r="I68" s="3" t="b">
        <v>0</v>
      </c>
      <c r="J68" s="3" t="b">
        <v>0</v>
      </c>
      <c r="K68" s="3">
        <v>1</v>
      </c>
    </row>
    <row r="69" spans="2:11" x14ac:dyDescent="0.25">
      <c r="B69" s="3">
        <v>1166</v>
      </c>
      <c r="C69" s="3" t="s">
        <v>184</v>
      </c>
      <c r="D69" s="3">
        <v>3</v>
      </c>
      <c r="E69" s="3">
        <v>1</v>
      </c>
      <c r="F69" s="3">
        <v>50</v>
      </c>
      <c r="G69" s="3">
        <v>2</v>
      </c>
      <c r="H69" s="3">
        <v>11</v>
      </c>
      <c r="I69" s="3" t="b">
        <v>0</v>
      </c>
      <c r="J69" s="3" t="b">
        <v>0</v>
      </c>
      <c r="K69" s="3">
        <v>2</v>
      </c>
    </row>
    <row r="70" spans="2:11" x14ac:dyDescent="0.25">
      <c r="B70" s="3">
        <v>1167</v>
      </c>
      <c r="C70" s="3" t="s">
        <v>184</v>
      </c>
      <c r="D70" s="3">
        <v>18</v>
      </c>
      <c r="E70" s="3">
        <v>1</v>
      </c>
      <c r="F70" s="3">
        <v>50</v>
      </c>
      <c r="G70" s="3">
        <v>2</v>
      </c>
      <c r="H70" s="3">
        <v>8</v>
      </c>
      <c r="I70" s="3" t="b">
        <v>1</v>
      </c>
      <c r="J70" s="3" t="b">
        <v>1</v>
      </c>
      <c r="K70" s="3">
        <v>2</v>
      </c>
    </row>
    <row r="71" spans="2:11" x14ac:dyDescent="0.25">
      <c r="B71" s="3">
        <v>1168</v>
      </c>
      <c r="C71" s="3" t="s">
        <v>184</v>
      </c>
      <c r="D71" s="3">
        <v>9</v>
      </c>
      <c r="E71" s="3">
        <v>1</v>
      </c>
      <c r="F71" s="3">
        <v>50</v>
      </c>
      <c r="G71" s="3">
        <v>2</v>
      </c>
      <c r="H71" s="3">
        <v>9</v>
      </c>
      <c r="I71" s="3" t="b">
        <v>0</v>
      </c>
      <c r="J71" s="3" t="b">
        <v>0</v>
      </c>
      <c r="K71" s="3">
        <v>3</v>
      </c>
    </row>
    <row r="72" spans="2:11" x14ac:dyDescent="0.25">
      <c r="B72" s="3">
        <v>1169</v>
      </c>
      <c r="C72" s="3" t="s">
        <v>184</v>
      </c>
      <c r="D72" s="3">
        <v>8</v>
      </c>
      <c r="E72" s="3">
        <v>1</v>
      </c>
      <c r="F72" s="3">
        <v>60</v>
      </c>
      <c r="G72" s="3">
        <v>2</v>
      </c>
      <c r="H72" s="3">
        <v>8.5</v>
      </c>
      <c r="I72" s="3" t="b">
        <v>0</v>
      </c>
      <c r="J72" s="3" t="b">
        <v>0</v>
      </c>
      <c r="K72" s="3">
        <v>2</v>
      </c>
    </row>
    <row r="73" spans="2:11" x14ac:dyDescent="0.25">
      <c r="B73" s="3">
        <v>1170</v>
      </c>
      <c r="C73" s="3" t="s">
        <v>184</v>
      </c>
      <c r="D73" s="3">
        <v>8</v>
      </c>
      <c r="E73" s="3">
        <v>1</v>
      </c>
      <c r="F73" s="3">
        <v>60</v>
      </c>
      <c r="G73" s="3">
        <v>2</v>
      </c>
      <c r="H73" s="3">
        <v>10</v>
      </c>
      <c r="I73" s="3" t="b">
        <v>0</v>
      </c>
      <c r="J73" s="3" t="b">
        <v>0</v>
      </c>
      <c r="K73" s="3">
        <v>1</v>
      </c>
    </row>
    <row r="74" spans="2:11" x14ac:dyDescent="0.25">
      <c r="B74" s="3">
        <v>1171</v>
      </c>
      <c r="C74" s="3" t="s">
        <v>184</v>
      </c>
      <c r="D74" s="3">
        <v>8</v>
      </c>
      <c r="E74" s="3">
        <v>1</v>
      </c>
      <c r="F74" s="3">
        <v>62</v>
      </c>
      <c r="G74" s="3">
        <v>2</v>
      </c>
      <c r="H74" s="3">
        <v>9</v>
      </c>
      <c r="I74" s="3" t="b">
        <v>0</v>
      </c>
      <c r="J74" s="3" t="b">
        <v>0</v>
      </c>
      <c r="K74" s="3">
        <v>2</v>
      </c>
    </row>
    <row r="75" spans="2:11" x14ac:dyDescent="0.25">
      <c r="B75" s="3">
        <v>1172</v>
      </c>
      <c r="C75" s="3" t="s">
        <v>184</v>
      </c>
      <c r="D75" s="3">
        <v>7</v>
      </c>
      <c r="E75" s="3">
        <v>1</v>
      </c>
      <c r="F75" s="3">
        <v>98</v>
      </c>
      <c r="G75" s="3">
        <v>5</v>
      </c>
      <c r="H75" s="3">
        <v>21.6</v>
      </c>
      <c r="I75" s="3" t="b">
        <v>0</v>
      </c>
      <c r="J75" s="3" t="b">
        <v>0</v>
      </c>
      <c r="K75" s="3">
        <v>3</v>
      </c>
    </row>
    <row r="76" spans="2:11" x14ac:dyDescent="0.25">
      <c r="B76" s="3">
        <v>1173</v>
      </c>
      <c r="C76" s="3" t="s">
        <v>184</v>
      </c>
      <c r="D76" s="3">
        <v>7</v>
      </c>
      <c r="E76" s="3">
        <v>1</v>
      </c>
      <c r="F76" s="3">
        <v>68</v>
      </c>
      <c r="G76" s="3">
        <v>3</v>
      </c>
      <c r="H76" s="3">
        <v>15</v>
      </c>
      <c r="I76" s="3" t="b">
        <v>0</v>
      </c>
      <c r="J76" s="3" t="b">
        <v>0</v>
      </c>
      <c r="K76" s="3">
        <v>3</v>
      </c>
    </row>
    <row r="77" spans="2:11" x14ac:dyDescent="0.25">
      <c r="B77" s="3">
        <v>1174</v>
      </c>
      <c r="C77" s="3" t="s">
        <v>184</v>
      </c>
      <c r="D77" s="3">
        <v>6</v>
      </c>
      <c r="E77" s="3">
        <v>1</v>
      </c>
      <c r="F77" s="3">
        <v>68</v>
      </c>
      <c r="G77" s="3">
        <v>3</v>
      </c>
      <c r="H77" s="3">
        <v>15</v>
      </c>
      <c r="I77" s="3" t="b">
        <v>0</v>
      </c>
      <c r="J77" s="3" t="b">
        <v>0</v>
      </c>
      <c r="K77" s="3">
        <v>2</v>
      </c>
    </row>
    <row r="78" spans="2:11" x14ac:dyDescent="0.25">
      <c r="B78" s="3">
        <v>1175</v>
      </c>
      <c r="C78" s="3" t="s">
        <v>184</v>
      </c>
      <c r="D78" s="3">
        <v>6</v>
      </c>
      <c r="E78" s="3">
        <v>1</v>
      </c>
      <c r="F78" s="3">
        <v>69</v>
      </c>
      <c r="G78" s="3">
        <v>3</v>
      </c>
      <c r="H78" s="3">
        <v>15.2</v>
      </c>
      <c r="I78" s="3" t="b">
        <v>0</v>
      </c>
      <c r="J78" s="3" t="b">
        <v>0</v>
      </c>
      <c r="K78" s="3">
        <v>2</v>
      </c>
    </row>
    <row r="79" spans="2:11" x14ac:dyDescent="0.25">
      <c r="B79" s="3">
        <v>1176</v>
      </c>
      <c r="C79" s="3" t="s">
        <v>184</v>
      </c>
      <c r="D79" s="3">
        <v>5</v>
      </c>
      <c r="E79" s="3">
        <v>1</v>
      </c>
      <c r="F79" s="3">
        <v>100</v>
      </c>
      <c r="G79" s="3">
        <v>5</v>
      </c>
      <c r="H79" s="3">
        <v>22</v>
      </c>
      <c r="I79" s="3" t="b">
        <v>0</v>
      </c>
      <c r="J79" s="3" t="b">
        <v>0</v>
      </c>
      <c r="K79" s="3">
        <v>2</v>
      </c>
    </row>
    <row r="80" spans="2:11" x14ac:dyDescent="0.25">
      <c r="B80" s="3">
        <v>1177</v>
      </c>
      <c r="C80" s="3" t="s">
        <v>184</v>
      </c>
      <c r="D80" s="3">
        <v>4</v>
      </c>
      <c r="E80" s="3">
        <v>1</v>
      </c>
      <c r="F80" s="3">
        <v>100</v>
      </c>
      <c r="G80" s="3">
        <v>5</v>
      </c>
      <c r="H80" s="3">
        <v>22</v>
      </c>
      <c r="I80" s="3" t="b">
        <v>1</v>
      </c>
      <c r="J80" s="3" t="b">
        <v>0</v>
      </c>
      <c r="K80" s="3">
        <v>1</v>
      </c>
    </row>
    <row r="81" spans="2:11" x14ac:dyDescent="0.25">
      <c r="B81" s="3">
        <v>1178</v>
      </c>
      <c r="C81" s="3" t="s">
        <v>184</v>
      </c>
      <c r="D81" s="3">
        <v>4</v>
      </c>
      <c r="E81" s="3">
        <v>1</v>
      </c>
      <c r="F81" s="3">
        <v>100</v>
      </c>
      <c r="G81" s="3">
        <v>4</v>
      </c>
      <c r="H81" s="3">
        <v>22</v>
      </c>
      <c r="I81" s="3" t="b">
        <v>0</v>
      </c>
      <c r="J81" s="3" t="b">
        <v>0</v>
      </c>
      <c r="K81" s="3">
        <v>1</v>
      </c>
    </row>
    <row r="82" spans="2:11" x14ac:dyDescent="0.25">
      <c r="B82" s="3">
        <v>1179</v>
      </c>
      <c r="C82" s="3" t="s">
        <v>609</v>
      </c>
      <c r="D82" s="3"/>
      <c r="E82" s="3">
        <v>2</v>
      </c>
      <c r="F82" s="3">
        <v>170</v>
      </c>
      <c r="G82" s="3">
        <v>3</v>
      </c>
      <c r="H82" s="3">
        <v>17</v>
      </c>
      <c r="I82" s="3" t="b">
        <v>1</v>
      </c>
      <c r="J82" s="3" t="b">
        <v>1</v>
      </c>
      <c r="K82" s="3">
        <v>1</v>
      </c>
    </row>
    <row r="83" spans="2:11" x14ac:dyDescent="0.25">
      <c r="B83" s="3">
        <v>1180</v>
      </c>
      <c r="C83" s="3" t="s">
        <v>609</v>
      </c>
      <c r="D83" s="3"/>
      <c r="E83" s="3">
        <v>2</v>
      </c>
      <c r="F83" s="3">
        <v>190</v>
      </c>
      <c r="G83" s="3">
        <v>4</v>
      </c>
      <c r="H83" s="3">
        <v>19</v>
      </c>
      <c r="I83" s="3" t="b">
        <v>1</v>
      </c>
      <c r="J83" s="3" t="b">
        <v>1</v>
      </c>
      <c r="K83" s="3">
        <v>2</v>
      </c>
    </row>
    <row r="84" spans="2:11" x14ac:dyDescent="0.25">
      <c r="B84" s="3">
        <v>1181</v>
      </c>
      <c r="C84" s="3" t="s">
        <v>609</v>
      </c>
      <c r="D84" s="3"/>
      <c r="E84" s="3">
        <v>2</v>
      </c>
      <c r="F84" s="3">
        <v>110</v>
      </c>
      <c r="G84" s="3">
        <v>3</v>
      </c>
      <c r="H84" s="3">
        <v>11</v>
      </c>
      <c r="I84" s="3" t="b">
        <v>1</v>
      </c>
      <c r="J84" s="3" t="b">
        <v>0</v>
      </c>
      <c r="K84" s="3">
        <v>3</v>
      </c>
    </row>
    <row r="85" spans="2:11" x14ac:dyDescent="0.25">
      <c r="B85" s="3">
        <v>1182</v>
      </c>
      <c r="C85" s="3" t="s">
        <v>609</v>
      </c>
      <c r="D85" s="3"/>
      <c r="E85" s="3">
        <v>2</v>
      </c>
      <c r="F85" s="3">
        <v>40</v>
      </c>
      <c r="G85" s="3">
        <v>2</v>
      </c>
      <c r="H85" s="3">
        <v>4</v>
      </c>
      <c r="I85" s="3" t="b">
        <v>1</v>
      </c>
      <c r="J85" s="3" t="b">
        <v>1</v>
      </c>
      <c r="K85" s="3">
        <v>2</v>
      </c>
    </row>
    <row r="86" spans="2:11" x14ac:dyDescent="0.25">
      <c r="B86" s="3">
        <v>1183</v>
      </c>
      <c r="C86" s="3" t="s">
        <v>609</v>
      </c>
      <c r="D86" s="3"/>
      <c r="E86" s="3">
        <v>2</v>
      </c>
      <c r="F86" s="3">
        <v>140</v>
      </c>
      <c r="G86" s="3">
        <v>3</v>
      </c>
      <c r="H86" s="3">
        <v>14</v>
      </c>
      <c r="I86" s="3" t="b">
        <v>0</v>
      </c>
      <c r="J86" s="3" t="b">
        <v>0</v>
      </c>
      <c r="K86" s="3">
        <v>1</v>
      </c>
    </row>
    <row r="87" spans="2:11" x14ac:dyDescent="0.25">
      <c r="B87" s="3">
        <v>1184</v>
      </c>
      <c r="C87" s="3" t="s">
        <v>609</v>
      </c>
      <c r="D87" s="3"/>
      <c r="E87" s="3">
        <v>2</v>
      </c>
      <c r="F87" s="3">
        <v>150</v>
      </c>
      <c r="G87" s="3">
        <v>3</v>
      </c>
      <c r="H87" s="3">
        <v>15</v>
      </c>
      <c r="I87" s="3" t="b">
        <v>1</v>
      </c>
      <c r="J87" s="3" t="b">
        <v>1</v>
      </c>
      <c r="K87" s="3">
        <v>3</v>
      </c>
    </row>
    <row r="88" spans="2:11" x14ac:dyDescent="0.25">
      <c r="B88" s="3">
        <v>1185</v>
      </c>
      <c r="C88" s="3" t="s">
        <v>609</v>
      </c>
      <c r="D88" s="3"/>
      <c r="E88" s="3">
        <v>3</v>
      </c>
      <c r="F88" s="3">
        <v>49</v>
      </c>
      <c r="G88" s="3">
        <v>2</v>
      </c>
      <c r="H88" s="3">
        <v>4.9000000000000004</v>
      </c>
      <c r="I88" s="3" t="b">
        <v>1</v>
      </c>
      <c r="J88" s="3" t="b">
        <v>1</v>
      </c>
      <c r="K88" s="3">
        <v>2</v>
      </c>
    </row>
    <row r="89" spans="2:11" x14ac:dyDescent="0.25">
      <c r="B89" s="3">
        <v>1186</v>
      </c>
      <c r="C89" s="3" t="s">
        <v>609</v>
      </c>
      <c r="D89" s="3"/>
      <c r="E89" s="3">
        <v>2</v>
      </c>
      <c r="F89" s="3">
        <v>49</v>
      </c>
      <c r="G89" s="3">
        <v>2</v>
      </c>
      <c r="H89" s="3">
        <v>4.9000000000000004</v>
      </c>
      <c r="I89" s="3" t="b">
        <v>1</v>
      </c>
      <c r="J89" s="3" t="b">
        <v>0</v>
      </c>
      <c r="K89" s="3">
        <v>1</v>
      </c>
    </row>
    <row r="90" spans="2:11" x14ac:dyDescent="0.25">
      <c r="B90" s="3">
        <v>1187</v>
      </c>
      <c r="C90" s="3" t="s">
        <v>609</v>
      </c>
      <c r="D90" s="3"/>
      <c r="E90" s="3">
        <v>3</v>
      </c>
      <c r="F90" s="3">
        <v>47</v>
      </c>
      <c r="G90" s="3">
        <v>1</v>
      </c>
      <c r="H90" s="3">
        <v>4.7</v>
      </c>
      <c r="I90" s="3" t="b">
        <v>1</v>
      </c>
      <c r="J90" s="3" t="b">
        <v>1</v>
      </c>
      <c r="K90" s="3">
        <v>2</v>
      </c>
    </row>
    <row r="91" spans="2:11" x14ac:dyDescent="0.25">
      <c r="B91" s="3">
        <v>1188</v>
      </c>
      <c r="C91" s="3" t="s">
        <v>609</v>
      </c>
      <c r="D91" s="3"/>
      <c r="E91" s="3">
        <v>2</v>
      </c>
      <c r="F91" s="3">
        <v>74</v>
      </c>
      <c r="G91" s="3">
        <v>3</v>
      </c>
      <c r="H91" s="3">
        <v>7.4</v>
      </c>
      <c r="I91" s="3" t="b">
        <v>1</v>
      </c>
      <c r="J91" s="3" t="b">
        <v>0</v>
      </c>
      <c r="K91" s="3">
        <v>3</v>
      </c>
    </row>
    <row r="92" spans="2:11" x14ac:dyDescent="0.25">
      <c r="B92" s="3">
        <v>1189</v>
      </c>
      <c r="C92" s="3" t="s">
        <v>609</v>
      </c>
      <c r="D92" s="3"/>
      <c r="E92" s="3">
        <v>2</v>
      </c>
      <c r="F92" s="3">
        <v>170</v>
      </c>
      <c r="G92" s="3">
        <v>4</v>
      </c>
      <c r="H92" s="3">
        <v>11.9</v>
      </c>
      <c r="I92" s="3" t="b">
        <v>0</v>
      </c>
      <c r="J92" s="3" t="b">
        <v>0</v>
      </c>
      <c r="K92" s="3">
        <v>3</v>
      </c>
    </row>
    <row r="93" spans="2:11" x14ac:dyDescent="0.25">
      <c r="B93" s="3">
        <v>1190</v>
      </c>
      <c r="C93" s="3" t="s">
        <v>609</v>
      </c>
      <c r="D93" s="3"/>
      <c r="E93" s="3">
        <v>2</v>
      </c>
      <c r="F93" s="3">
        <v>190</v>
      </c>
      <c r="G93" s="3">
        <v>4</v>
      </c>
      <c r="H93" s="3">
        <v>13.3</v>
      </c>
      <c r="I93" s="3" t="b">
        <v>0</v>
      </c>
      <c r="J93" s="3" t="b">
        <v>0</v>
      </c>
      <c r="K93" s="3">
        <v>2</v>
      </c>
    </row>
    <row r="94" spans="2:11" x14ac:dyDescent="0.25">
      <c r="B94" s="3">
        <v>1191</v>
      </c>
      <c r="C94" s="3" t="s">
        <v>609</v>
      </c>
      <c r="D94" s="3"/>
      <c r="E94" s="3">
        <v>2</v>
      </c>
      <c r="F94" s="3">
        <v>110</v>
      </c>
      <c r="G94" s="3">
        <v>4</v>
      </c>
      <c r="H94" s="3">
        <v>7.7</v>
      </c>
      <c r="I94" s="3" t="b">
        <v>0</v>
      </c>
      <c r="J94" s="3" t="b">
        <v>0</v>
      </c>
      <c r="K94" s="3">
        <v>1</v>
      </c>
    </row>
    <row r="95" spans="2:11" x14ac:dyDescent="0.25">
      <c r="B95" s="3">
        <v>1192</v>
      </c>
      <c r="C95" s="3" t="s">
        <v>609</v>
      </c>
      <c r="D95" s="3"/>
      <c r="E95" s="3">
        <v>1</v>
      </c>
      <c r="F95" s="3">
        <v>40</v>
      </c>
      <c r="G95" s="3">
        <v>3</v>
      </c>
      <c r="H95" s="3">
        <v>2.8</v>
      </c>
      <c r="I95" s="3" t="b">
        <v>0</v>
      </c>
      <c r="J95" s="3" t="b">
        <v>0</v>
      </c>
      <c r="K95" s="3">
        <v>2</v>
      </c>
    </row>
    <row r="96" spans="2:11" x14ac:dyDescent="0.25">
      <c r="B96" s="3">
        <v>1193</v>
      </c>
      <c r="C96" s="3" t="s">
        <v>609</v>
      </c>
      <c r="D96" s="3"/>
      <c r="E96" s="3">
        <v>2</v>
      </c>
      <c r="F96" s="3">
        <v>140</v>
      </c>
      <c r="G96" s="3">
        <v>3</v>
      </c>
      <c r="H96" s="3">
        <v>14</v>
      </c>
      <c r="I96" s="3" t="b">
        <v>0</v>
      </c>
      <c r="J96" s="3" t="b">
        <v>0</v>
      </c>
      <c r="K96" s="3">
        <v>3</v>
      </c>
    </row>
    <row r="97" spans="2:11" x14ac:dyDescent="0.25">
      <c r="B97" s="3">
        <v>1194</v>
      </c>
      <c r="C97" s="3" t="s">
        <v>609</v>
      </c>
      <c r="D97" s="3"/>
      <c r="E97" s="3">
        <v>2</v>
      </c>
      <c r="F97" s="3">
        <v>150</v>
      </c>
      <c r="G97" s="3">
        <v>4</v>
      </c>
      <c r="H97" s="3">
        <v>15</v>
      </c>
      <c r="I97" s="3" t="b">
        <v>0</v>
      </c>
      <c r="J97" s="3" t="b">
        <v>0</v>
      </c>
      <c r="K97" s="3">
        <v>2</v>
      </c>
    </row>
    <row r="98" spans="2:11" x14ac:dyDescent="0.25">
      <c r="B98" s="3">
        <v>1195</v>
      </c>
      <c r="C98" s="3" t="s">
        <v>610</v>
      </c>
      <c r="D98" s="3"/>
      <c r="E98" s="3">
        <v>3</v>
      </c>
      <c r="F98" s="3">
        <v>90</v>
      </c>
      <c r="G98" s="3">
        <v>3</v>
      </c>
      <c r="H98" s="3">
        <v>5.2</v>
      </c>
      <c r="I98" s="3" t="b">
        <v>0</v>
      </c>
      <c r="J98" s="3" t="b">
        <v>0</v>
      </c>
      <c r="K98" s="3">
        <v>1</v>
      </c>
    </row>
    <row r="99" spans="2:11" x14ac:dyDescent="0.25">
      <c r="B99" s="3">
        <v>1196</v>
      </c>
      <c r="C99" s="3" t="s">
        <v>610</v>
      </c>
      <c r="D99" s="3"/>
      <c r="E99" s="3">
        <v>2</v>
      </c>
      <c r="F99" s="3">
        <v>100</v>
      </c>
      <c r="G99" s="3">
        <v>4</v>
      </c>
      <c r="H99" s="3">
        <v>5.2</v>
      </c>
      <c r="I99" s="3" t="b">
        <v>1</v>
      </c>
      <c r="J99" s="3" t="b">
        <v>1</v>
      </c>
      <c r="K99" s="3">
        <v>2</v>
      </c>
    </row>
    <row r="100" spans="2:11" x14ac:dyDescent="0.25">
      <c r="B100" s="3">
        <v>1197</v>
      </c>
      <c r="C100" s="3" t="s">
        <v>610</v>
      </c>
      <c r="D100" s="3"/>
      <c r="E100" s="3">
        <v>2</v>
      </c>
      <c r="F100" s="3">
        <v>120</v>
      </c>
      <c r="G100" s="3">
        <v>4</v>
      </c>
      <c r="H100" s="3">
        <v>7</v>
      </c>
      <c r="I100" s="3" t="b">
        <v>0</v>
      </c>
      <c r="J100" s="3" t="b">
        <v>0</v>
      </c>
      <c r="K100" s="3">
        <v>2</v>
      </c>
    </row>
    <row r="101" spans="2:11" x14ac:dyDescent="0.25">
      <c r="B101" s="3">
        <v>1198</v>
      </c>
      <c r="C101" s="3" t="s">
        <v>610</v>
      </c>
      <c r="D101" s="3"/>
      <c r="E101" s="3">
        <v>3</v>
      </c>
      <c r="F101" s="3">
        <v>80</v>
      </c>
      <c r="G101" s="3">
        <v>3</v>
      </c>
      <c r="H101" s="3">
        <v>4.5999999999999996</v>
      </c>
      <c r="I101" s="3" t="b">
        <v>0</v>
      </c>
      <c r="J101" s="3" t="b">
        <v>1</v>
      </c>
      <c r="K101" s="3">
        <v>2</v>
      </c>
    </row>
    <row r="102" spans="2:11" x14ac:dyDescent="0.25">
      <c r="B102" s="3">
        <v>1199</v>
      </c>
      <c r="C102" s="3" t="s">
        <v>610</v>
      </c>
      <c r="D102" s="3"/>
      <c r="E102" s="3">
        <v>2</v>
      </c>
      <c r="F102" s="3">
        <v>90</v>
      </c>
      <c r="G102" s="3">
        <v>3</v>
      </c>
      <c r="H102" s="3">
        <v>5</v>
      </c>
      <c r="I102" s="3" t="b">
        <v>1</v>
      </c>
      <c r="J102" s="3" t="b">
        <v>1</v>
      </c>
      <c r="K102" s="3">
        <v>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9"/>
  <sheetViews>
    <sheetView workbookViewId="0"/>
  </sheetViews>
  <sheetFormatPr defaultRowHeight="15" x14ac:dyDescent="0.25"/>
  <cols>
    <col min="3" max="3" width="64.28515625" bestFit="1" customWidth="1"/>
  </cols>
  <sheetData>
    <row r="2" spans="2:5" x14ac:dyDescent="0.25">
      <c r="B2" s="13" t="s">
        <v>28</v>
      </c>
      <c r="C2" s="13" t="s">
        <v>512</v>
      </c>
      <c r="D2" s="13" t="s">
        <v>513</v>
      </c>
      <c r="E2" s="13" t="s">
        <v>179</v>
      </c>
    </row>
    <row r="3" spans="2:5" x14ac:dyDescent="0.25">
      <c r="B3" s="3">
        <v>1</v>
      </c>
      <c r="C3" s="3" t="s">
        <v>395</v>
      </c>
      <c r="D3" s="3">
        <v>4</v>
      </c>
      <c r="E3" s="18">
        <v>8000</v>
      </c>
    </row>
    <row r="4" spans="2:5" x14ac:dyDescent="0.25">
      <c r="B4" s="3">
        <v>2</v>
      </c>
      <c r="C4" s="3" t="s">
        <v>396</v>
      </c>
      <c r="D4" s="3">
        <v>3</v>
      </c>
      <c r="E4" s="18">
        <v>4000</v>
      </c>
    </row>
    <row r="5" spans="2:5" x14ac:dyDescent="0.25">
      <c r="B5" s="3">
        <v>3</v>
      </c>
      <c r="C5" s="3" t="s">
        <v>397</v>
      </c>
      <c r="D5" s="3">
        <v>1.5</v>
      </c>
      <c r="E5" s="18">
        <v>4000</v>
      </c>
    </row>
    <row r="6" spans="2:5" x14ac:dyDescent="0.25">
      <c r="B6" s="3">
        <v>4</v>
      </c>
      <c r="C6" s="3" t="s">
        <v>398</v>
      </c>
      <c r="D6" s="3">
        <v>4</v>
      </c>
      <c r="E6" s="18">
        <v>8000</v>
      </c>
    </row>
    <row r="7" spans="2:5" x14ac:dyDescent="0.25">
      <c r="B7" s="3">
        <v>5</v>
      </c>
      <c r="C7" s="3" t="s">
        <v>399</v>
      </c>
      <c r="D7" s="3">
        <v>3</v>
      </c>
      <c r="E7" s="18">
        <v>8000</v>
      </c>
    </row>
    <row r="8" spans="2:5" x14ac:dyDescent="0.25">
      <c r="B8" s="3">
        <v>6</v>
      </c>
      <c r="C8" s="3" t="s">
        <v>400</v>
      </c>
      <c r="D8" s="3">
        <v>4</v>
      </c>
      <c r="E8" s="18">
        <v>4000</v>
      </c>
    </row>
    <row r="9" spans="2:5" x14ac:dyDescent="0.25">
      <c r="B9" s="3">
        <v>7</v>
      </c>
      <c r="C9" s="3" t="s">
        <v>401</v>
      </c>
      <c r="D9" s="3">
        <v>4</v>
      </c>
      <c r="E9" s="18">
        <v>9000</v>
      </c>
    </row>
    <row r="10" spans="2:5" x14ac:dyDescent="0.25">
      <c r="B10" s="3">
        <v>8</v>
      </c>
      <c r="C10" s="3" t="s">
        <v>402</v>
      </c>
      <c r="D10" s="3">
        <v>4.5</v>
      </c>
      <c r="E10" s="18">
        <v>5000</v>
      </c>
    </row>
    <row r="11" spans="2:5" x14ac:dyDescent="0.25">
      <c r="B11" s="3">
        <v>9</v>
      </c>
      <c r="C11" s="3" t="s">
        <v>403</v>
      </c>
      <c r="D11" s="3">
        <v>4</v>
      </c>
      <c r="E11" s="18">
        <v>8000</v>
      </c>
    </row>
    <row r="12" spans="2:5" x14ac:dyDescent="0.25">
      <c r="B12" s="3">
        <v>10</v>
      </c>
      <c r="C12" s="3" t="s">
        <v>404</v>
      </c>
      <c r="D12" s="3">
        <v>5</v>
      </c>
      <c r="E12" s="18">
        <v>6000</v>
      </c>
    </row>
    <row r="13" spans="2:5" x14ac:dyDescent="0.25">
      <c r="B13" s="3">
        <v>11</v>
      </c>
      <c r="C13" s="3" t="s">
        <v>405</v>
      </c>
      <c r="D13" s="3">
        <v>2.5</v>
      </c>
      <c r="E13" s="18">
        <v>4000</v>
      </c>
    </row>
    <row r="14" spans="2:5" x14ac:dyDescent="0.25">
      <c r="B14" s="3">
        <v>12</v>
      </c>
      <c r="C14" s="3" t="s">
        <v>406</v>
      </c>
      <c r="D14" s="3">
        <v>4</v>
      </c>
      <c r="E14" s="18">
        <v>7000</v>
      </c>
    </row>
    <row r="15" spans="2:5" x14ac:dyDescent="0.25">
      <c r="B15" s="3">
        <v>13</v>
      </c>
      <c r="C15" s="3" t="s">
        <v>407</v>
      </c>
      <c r="D15" s="3">
        <v>3.5</v>
      </c>
      <c r="E15" s="18">
        <v>4000</v>
      </c>
    </row>
    <row r="16" spans="2:5" x14ac:dyDescent="0.25">
      <c r="B16" s="3">
        <v>14</v>
      </c>
      <c r="C16" s="3" t="s">
        <v>408</v>
      </c>
      <c r="D16" s="3">
        <v>4</v>
      </c>
      <c r="E16" s="18">
        <v>4000</v>
      </c>
    </row>
    <row r="17" spans="2:5" x14ac:dyDescent="0.25">
      <c r="B17" s="3">
        <v>15</v>
      </c>
      <c r="C17" s="3" t="s">
        <v>409</v>
      </c>
      <c r="D17" s="3">
        <v>4</v>
      </c>
      <c r="E17" s="18">
        <v>7000</v>
      </c>
    </row>
    <row r="18" spans="2:5" x14ac:dyDescent="0.25">
      <c r="B18" s="3">
        <v>16</v>
      </c>
      <c r="C18" s="3" t="s">
        <v>410</v>
      </c>
      <c r="D18" s="3">
        <v>4.5</v>
      </c>
      <c r="E18" s="18">
        <v>6000</v>
      </c>
    </row>
    <row r="19" spans="2:5" x14ac:dyDescent="0.25">
      <c r="B19" s="3">
        <v>17</v>
      </c>
      <c r="C19" s="3" t="s">
        <v>411</v>
      </c>
      <c r="D19" s="3">
        <v>4</v>
      </c>
      <c r="E19" s="18">
        <v>3000</v>
      </c>
    </row>
    <row r="20" spans="2:5" x14ac:dyDescent="0.25">
      <c r="B20" s="3">
        <v>18</v>
      </c>
      <c r="C20" s="3" t="s">
        <v>412</v>
      </c>
      <c r="D20" s="3">
        <v>4</v>
      </c>
      <c r="E20" s="18">
        <v>8000</v>
      </c>
    </row>
    <row r="21" spans="2:5" x14ac:dyDescent="0.25">
      <c r="B21" s="3">
        <v>19</v>
      </c>
      <c r="C21" s="3" t="s">
        <v>413</v>
      </c>
      <c r="D21" s="3">
        <v>4.5</v>
      </c>
      <c r="E21" s="18">
        <v>6000</v>
      </c>
    </row>
    <row r="22" spans="2:5" x14ac:dyDescent="0.25">
      <c r="B22" s="3">
        <v>20</v>
      </c>
      <c r="C22" s="3" t="s">
        <v>414</v>
      </c>
      <c r="D22" s="3">
        <v>3.5</v>
      </c>
      <c r="E22" s="18">
        <v>5000</v>
      </c>
    </row>
    <row r="23" spans="2:5" x14ac:dyDescent="0.25">
      <c r="B23" s="3">
        <v>21</v>
      </c>
      <c r="C23" s="3" t="s">
        <v>415</v>
      </c>
      <c r="D23" s="3">
        <v>4.5</v>
      </c>
      <c r="E23" s="18">
        <v>7000</v>
      </c>
    </row>
    <row r="24" spans="2:5" x14ac:dyDescent="0.25">
      <c r="B24" s="3">
        <v>22</v>
      </c>
      <c r="C24" s="3" t="s">
        <v>416</v>
      </c>
      <c r="D24" s="3">
        <v>3.5</v>
      </c>
      <c r="E24" s="18">
        <v>3000</v>
      </c>
    </row>
    <row r="25" spans="2:5" x14ac:dyDescent="0.25">
      <c r="B25" s="3">
        <v>23</v>
      </c>
      <c r="C25" s="3" t="s">
        <v>417</v>
      </c>
      <c r="D25" s="3">
        <v>3.5</v>
      </c>
      <c r="E25" s="18">
        <v>4000</v>
      </c>
    </row>
    <row r="26" spans="2:5" x14ac:dyDescent="0.25">
      <c r="B26" s="3">
        <v>24</v>
      </c>
      <c r="C26" s="3" t="s">
        <v>418</v>
      </c>
      <c r="D26" s="3">
        <v>4</v>
      </c>
      <c r="E26" s="18">
        <v>7000</v>
      </c>
    </row>
    <row r="27" spans="2:5" x14ac:dyDescent="0.25">
      <c r="B27" s="3">
        <v>25</v>
      </c>
      <c r="C27" s="3" t="s">
        <v>419</v>
      </c>
      <c r="D27" s="3">
        <v>4</v>
      </c>
      <c r="E27" s="18">
        <v>4000</v>
      </c>
    </row>
    <row r="28" spans="2:5" x14ac:dyDescent="0.25">
      <c r="B28" s="3">
        <v>26</v>
      </c>
      <c r="C28" s="3" t="s">
        <v>420</v>
      </c>
      <c r="D28" s="3">
        <v>4.5</v>
      </c>
      <c r="E28" s="18">
        <v>3000</v>
      </c>
    </row>
    <row r="29" spans="2:5" x14ac:dyDescent="0.25">
      <c r="B29" s="3">
        <v>27</v>
      </c>
      <c r="C29" s="3" t="s">
        <v>421</v>
      </c>
      <c r="D29" s="3">
        <v>3.5</v>
      </c>
      <c r="E29" s="18">
        <v>5000</v>
      </c>
    </row>
    <row r="30" spans="2:5" x14ac:dyDescent="0.25">
      <c r="B30" s="3">
        <v>28</v>
      </c>
      <c r="C30" s="3" t="s">
        <v>422</v>
      </c>
      <c r="D30" s="3">
        <v>4</v>
      </c>
      <c r="E30" s="18">
        <v>5000</v>
      </c>
    </row>
    <row r="31" spans="2:5" x14ac:dyDescent="0.25">
      <c r="B31" s="3">
        <v>29</v>
      </c>
      <c r="C31" s="3" t="s">
        <v>423</v>
      </c>
      <c r="D31" s="3">
        <v>4</v>
      </c>
      <c r="E31" s="18">
        <v>7000</v>
      </c>
    </row>
    <row r="32" spans="2:5" x14ac:dyDescent="0.25">
      <c r="B32" s="3">
        <v>30</v>
      </c>
      <c r="C32" s="3" t="s">
        <v>424</v>
      </c>
      <c r="D32" s="3">
        <v>4</v>
      </c>
      <c r="E32" s="18">
        <v>9000</v>
      </c>
    </row>
    <row r="33" spans="2:5" x14ac:dyDescent="0.25">
      <c r="B33" s="3">
        <v>31</v>
      </c>
      <c r="C33" s="3" t="s">
        <v>425</v>
      </c>
      <c r="D33" s="3">
        <v>3.5</v>
      </c>
      <c r="E33" s="18">
        <v>4000</v>
      </c>
    </row>
    <row r="34" spans="2:5" x14ac:dyDescent="0.25">
      <c r="B34" s="3">
        <v>32</v>
      </c>
      <c r="C34" s="3" t="s">
        <v>426</v>
      </c>
      <c r="D34" s="3">
        <v>4</v>
      </c>
      <c r="E34" s="18">
        <v>4000</v>
      </c>
    </row>
    <row r="35" spans="2:5" x14ac:dyDescent="0.25">
      <c r="B35" s="3">
        <v>33</v>
      </c>
      <c r="C35" s="3" t="s">
        <v>427</v>
      </c>
      <c r="D35" s="3">
        <v>2.5</v>
      </c>
      <c r="E35" s="18">
        <v>7000</v>
      </c>
    </row>
    <row r="36" spans="2:5" x14ac:dyDescent="0.25">
      <c r="B36" s="3">
        <v>34</v>
      </c>
      <c r="C36" s="3" t="s">
        <v>428</v>
      </c>
      <c r="D36" s="3">
        <v>5</v>
      </c>
      <c r="E36" s="18">
        <v>3000</v>
      </c>
    </row>
    <row r="37" spans="2:5" x14ac:dyDescent="0.25">
      <c r="B37" s="3">
        <v>35</v>
      </c>
      <c r="C37" s="3" t="s">
        <v>429</v>
      </c>
      <c r="D37" s="3">
        <v>4</v>
      </c>
      <c r="E37" s="18">
        <v>4000</v>
      </c>
    </row>
    <row r="38" spans="2:5" x14ac:dyDescent="0.25">
      <c r="B38" s="3">
        <v>36</v>
      </c>
      <c r="C38" s="3" t="s">
        <v>430</v>
      </c>
      <c r="D38" s="3">
        <v>5</v>
      </c>
      <c r="E38" s="18">
        <v>7000</v>
      </c>
    </row>
    <row r="39" spans="2:5" x14ac:dyDescent="0.25">
      <c r="B39" s="3">
        <v>37</v>
      </c>
      <c r="C39" s="3" t="s">
        <v>431</v>
      </c>
      <c r="D39" s="3">
        <v>4</v>
      </c>
      <c r="E39" s="18">
        <v>6000</v>
      </c>
    </row>
    <row r="40" spans="2:5" x14ac:dyDescent="0.25">
      <c r="B40" s="3">
        <v>38</v>
      </c>
      <c r="C40" s="3" t="s">
        <v>432</v>
      </c>
      <c r="D40" s="3">
        <v>3.5</v>
      </c>
      <c r="E40" s="18">
        <v>4000</v>
      </c>
    </row>
    <row r="41" spans="2:5" x14ac:dyDescent="0.25">
      <c r="B41" s="3">
        <v>39</v>
      </c>
      <c r="C41" s="3" t="s">
        <v>433</v>
      </c>
      <c r="D41" s="3">
        <v>2.5</v>
      </c>
      <c r="E41" s="18">
        <v>3000</v>
      </c>
    </row>
    <row r="42" spans="2:5" x14ac:dyDescent="0.25">
      <c r="B42" s="3">
        <v>40</v>
      </c>
      <c r="C42" s="3" t="s">
        <v>434</v>
      </c>
      <c r="D42" s="3">
        <v>1.5</v>
      </c>
      <c r="E42" s="18">
        <v>7000</v>
      </c>
    </row>
    <row r="43" spans="2:5" x14ac:dyDescent="0.25">
      <c r="B43" s="3">
        <v>41</v>
      </c>
      <c r="C43" s="3" t="s">
        <v>435</v>
      </c>
      <c r="D43" s="3">
        <v>4</v>
      </c>
      <c r="E43" s="18">
        <v>8000</v>
      </c>
    </row>
    <row r="44" spans="2:5" x14ac:dyDescent="0.25">
      <c r="B44" s="3">
        <v>42</v>
      </c>
      <c r="C44" s="3" t="s">
        <v>436</v>
      </c>
      <c r="D44" s="3">
        <v>4</v>
      </c>
      <c r="E44" s="18">
        <v>6000</v>
      </c>
    </row>
    <row r="45" spans="2:5" x14ac:dyDescent="0.25">
      <c r="B45" s="3">
        <v>43</v>
      </c>
      <c r="C45" s="3" t="s">
        <v>437</v>
      </c>
      <c r="D45" s="3">
        <v>4</v>
      </c>
      <c r="E45" s="18">
        <v>8000</v>
      </c>
    </row>
    <row r="46" spans="2:5" x14ac:dyDescent="0.25">
      <c r="B46" s="3">
        <v>44</v>
      </c>
      <c r="C46" s="3" t="s">
        <v>438</v>
      </c>
      <c r="D46" s="3">
        <v>2</v>
      </c>
      <c r="E46" s="18">
        <v>4000</v>
      </c>
    </row>
    <row r="47" spans="2:5" x14ac:dyDescent="0.25">
      <c r="B47" s="3">
        <v>45</v>
      </c>
      <c r="C47" s="3" t="s">
        <v>439</v>
      </c>
      <c r="D47" s="3">
        <v>4</v>
      </c>
      <c r="E47" s="18">
        <v>8000</v>
      </c>
    </row>
    <row r="48" spans="2:5" x14ac:dyDescent="0.25">
      <c r="B48" s="3">
        <v>46</v>
      </c>
      <c r="C48" s="3" t="s">
        <v>440</v>
      </c>
      <c r="D48" s="3">
        <v>4</v>
      </c>
      <c r="E48" s="18">
        <v>5000</v>
      </c>
    </row>
    <row r="49" spans="2:5" x14ac:dyDescent="0.25">
      <c r="B49" s="3">
        <v>47</v>
      </c>
      <c r="C49" s="3" t="s">
        <v>441</v>
      </c>
      <c r="D49" s="3">
        <v>3.5</v>
      </c>
      <c r="E49" s="18">
        <v>7000</v>
      </c>
    </row>
    <row r="50" spans="2:5" x14ac:dyDescent="0.25">
      <c r="B50" s="3">
        <v>48</v>
      </c>
      <c r="C50" s="3" t="s">
        <v>442</v>
      </c>
      <c r="D50" s="3">
        <v>3</v>
      </c>
      <c r="E50" s="18">
        <v>3000</v>
      </c>
    </row>
    <row r="51" spans="2:5" x14ac:dyDescent="0.25">
      <c r="B51" s="3">
        <v>49</v>
      </c>
      <c r="C51" s="3" t="s">
        <v>443</v>
      </c>
      <c r="D51" s="3">
        <v>5</v>
      </c>
      <c r="E51" s="18">
        <v>8000</v>
      </c>
    </row>
    <row r="52" spans="2:5" x14ac:dyDescent="0.25">
      <c r="B52" s="3">
        <v>50</v>
      </c>
      <c r="C52" s="3" t="s">
        <v>444</v>
      </c>
      <c r="D52" s="3">
        <v>4.5</v>
      </c>
      <c r="E52" s="18">
        <v>7000</v>
      </c>
    </row>
    <row r="53" spans="2:5" x14ac:dyDescent="0.25">
      <c r="B53" s="3">
        <v>51</v>
      </c>
      <c r="C53" s="3" t="s">
        <v>445</v>
      </c>
      <c r="D53" s="3">
        <v>4.5</v>
      </c>
      <c r="E53" s="18">
        <v>8000</v>
      </c>
    </row>
    <row r="54" spans="2:5" x14ac:dyDescent="0.25">
      <c r="B54" s="3">
        <v>52</v>
      </c>
      <c r="C54" s="3" t="s">
        <v>446</v>
      </c>
      <c r="D54" s="3">
        <v>5</v>
      </c>
      <c r="E54" s="18">
        <v>4000</v>
      </c>
    </row>
    <row r="55" spans="2:5" x14ac:dyDescent="0.25">
      <c r="B55" s="3">
        <v>53</v>
      </c>
      <c r="C55" s="3" t="s">
        <v>447</v>
      </c>
      <c r="D55" s="3">
        <v>4</v>
      </c>
      <c r="E55" s="18">
        <v>6000</v>
      </c>
    </row>
    <row r="56" spans="2:5" x14ac:dyDescent="0.25">
      <c r="B56" s="3">
        <v>54</v>
      </c>
      <c r="C56" s="3" t="s">
        <v>448</v>
      </c>
      <c r="D56" s="3">
        <v>4</v>
      </c>
      <c r="E56" s="18">
        <v>7000</v>
      </c>
    </row>
    <row r="57" spans="2:5" x14ac:dyDescent="0.25">
      <c r="B57" s="3">
        <v>55</v>
      </c>
      <c r="C57" s="3" t="s">
        <v>449</v>
      </c>
      <c r="D57" s="3">
        <v>2</v>
      </c>
      <c r="E57" s="18">
        <v>4000</v>
      </c>
    </row>
    <row r="58" spans="2:5" x14ac:dyDescent="0.25">
      <c r="B58" s="3">
        <v>56</v>
      </c>
      <c r="C58" s="3" t="s">
        <v>450</v>
      </c>
      <c r="D58" s="3">
        <v>5</v>
      </c>
      <c r="E58" s="18">
        <v>4000</v>
      </c>
    </row>
    <row r="59" spans="2:5" x14ac:dyDescent="0.25">
      <c r="B59" s="3">
        <v>57</v>
      </c>
      <c r="C59" s="3" t="s">
        <v>451</v>
      </c>
      <c r="D59" s="3">
        <v>4</v>
      </c>
      <c r="E59" s="18">
        <v>8000</v>
      </c>
    </row>
    <row r="60" spans="2:5" x14ac:dyDescent="0.25">
      <c r="B60" s="3">
        <v>58</v>
      </c>
      <c r="C60" s="3" t="s">
        <v>452</v>
      </c>
      <c r="D60" s="3">
        <v>4</v>
      </c>
      <c r="E60" s="18">
        <v>4000</v>
      </c>
    </row>
    <row r="61" spans="2:5" x14ac:dyDescent="0.25">
      <c r="B61" s="3">
        <v>59</v>
      </c>
      <c r="C61" s="3" t="s">
        <v>453</v>
      </c>
      <c r="D61" s="3">
        <v>5</v>
      </c>
      <c r="E61" s="18">
        <v>6000</v>
      </c>
    </row>
    <row r="62" spans="2:5" x14ac:dyDescent="0.25">
      <c r="B62" s="3">
        <v>60</v>
      </c>
      <c r="C62" s="3" t="s">
        <v>454</v>
      </c>
      <c r="D62" s="3">
        <v>4</v>
      </c>
      <c r="E62" s="18">
        <v>7000</v>
      </c>
    </row>
    <row r="63" spans="2:5" x14ac:dyDescent="0.25">
      <c r="B63" s="3">
        <v>61</v>
      </c>
      <c r="C63" s="3" t="s">
        <v>455</v>
      </c>
      <c r="D63" s="3">
        <v>4</v>
      </c>
      <c r="E63" s="18">
        <v>5000</v>
      </c>
    </row>
    <row r="64" spans="2:5" x14ac:dyDescent="0.25">
      <c r="B64" s="3">
        <v>62</v>
      </c>
      <c r="C64" s="3" t="s">
        <v>456</v>
      </c>
      <c r="D64" s="3">
        <v>4</v>
      </c>
      <c r="E64" s="18">
        <v>6000</v>
      </c>
    </row>
    <row r="65" spans="2:5" x14ac:dyDescent="0.25">
      <c r="B65" s="3">
        <v>63</v>
      </c>
      <c r="C65" s="3" t="s">
        <v>457</v>
      </c>
      <c r="D65" s="3">
        <v>4</v>
      </c>
      <c r="E65" s="18">
        <v>8000</v>
      </c>
    </row>
    <row r="66" spans="2:5" x14ac:dyDescent="0.25">
      <c r="B66" s="3">
        <v>64</v>
      </c>
      <c r="C66" s="3" t="s">
        <v>458</v>
      </c>
      <c r="D66" s="3">
        <v>4</v>
      </c>
      <c r="E66" s="18">
        <v>4000</v>
      </c>
    </row>
    <row r="67" spans="2:5" x14ac:dyDescent="0.25">
      <c r="B67" s="3">
        <v>65</v>
      </c>
      <c r="C67" s="3" t="s">
        <v>459</v>
      </c>
      <c r="D67" s="3">
        <v>4</v>
      </c>
      <c r="E67" s="18">
        <v>5000</v>
      </c>
    </row>
    <row r="68" spans="2:5" x14ac:dyDescent="0.25">
      <c r="B68" s="3">
        <v>66</v>
      </c>
      <c r="C68" s="3" t="s">
        <v>460</v>
      </c>
      <c r="D68" s="3">
        <v>2.5</v>
      </c>
      <c r="E68" s="18">
        <v>8000</v>
      </c>
    </row>
    <row r="69" spans="2:5" x14ac:dyDescent="0.25">
      <c r="B69" s="3">
        <v>67</v>
      </c>
      <c r="C69" s="3" t="s">
        <v>461</v>
      </c>
      <c r="D69" s="3">
        <v>2.5</v>
      </c>
      <c r="E69" s="18">
        <v>3000</v>
      </c>
    </row>
    <row r="70" spans="2:5" x14ac:dyDescent="0.25">
      <c r="B70" s="3">
        <v>68</v>
      </c>
      <c r="C70" s="3" t="s">
        <v>462</v>
      </c>
      <c r="D70" s="3">
        <v>4</v>
      </c>
      <c r="E70" s="18">
        <v>5000</v>
      </c>
    </row>
    <row r="71" spans="2:5" x14ac:dyDescent="0.25">
      <c r="B71" s="3">
        <v>69</v>
      </c>
      <c r="C71" s="3" t="s">
        <v>463</v>
      </c>
      <c r="D71" s="3">
        <v>2.5</v>
      </c>
      <c r="E71" s="18">
        <v>8000</v>
      </c>
    </row>
    <row r="72" spans="2:5" x14ac:dyDescent="0.25">
      <c r="B72" s="3">
        <v>70</v>
      </c>
      <c r="C72" s="3" t="s">
        <v>464</v>
      </c>
      <c r="D72" s="3">
        <v>4</v>
      </c>
      <c r="E72" s="18">
        <v>8000</v>
      </c>
    </row>
    <row r="73" spans="2:5" x14ac:dyDescent="0.25">
      <c r="B73" s="3">
        <v>71</v>
      </c>
      <c r="C73" s="3" t="s">
        <v>465</v>
      </c>
      <c r="D73" s="3">
        <v>4</v>
      </c>
      <c r="E73" s="18">
        <v>5000</v>
      </c>
    </row>
    <row r="74" spans="2:5" x14ac:dyDescent="0.25">
      <c r="B74" s="3">
        <v>72</v>
      </c>
      <c r="C74" s="3" t="s">
        <v>466</v>
      </c>
      <c r="D74" s="3">
        <v>4.5</v>
      </c>
      <c r="E74" s="18">
        <v>8000</v>
      </c>
    </row>
    <row r="75" spans="2:5" x14ac:dyDescent="0.25">
      <c r="B75" s="3">
        <v>73</v>
      </c>
      <c r="C75" s="3" t="s">
        <v>467</v>
      </c>
      <c r="D75" s="3">
        <v>4</v>
      </c>
      <c r="E75" s="18">
        <v>7000</v>
      </c>
    </row>
    <row r="76" spans="2:5" x14ac:dyDescent="0.25">
      <c r="B76" s="3">
        <v>74</v>
      </c>
      <c r="C76" s="3" t="s">
        <v>468</v>
      </c>
      <c r="D76" s="3">
        <v>4</v>
      </c>
      <c r="E76" s="18">
        <v>8000</v>
      </c>
    </row>
    <row r="77" spans="2:5" x14ac:dyDescent="0.25">
      <c r="B77" s="3">
        <v>75</v>
      </c>
      <c r="C77" s="3" t="s">
        <v>469</v>
      </c>
      <c r="D77" s="3">
        <v>4.5</v>
      </c>
      <c r="E77" s="18">
        <v>7000</v>
      </c>
    </row>
    <row r="78" spans="2:5" x14ac:dyDescent="0.25">
      <c r="B78" s="3">
        <v>76</v>
      </c>
      <c r="C78" s="3" t="s">
        <v>470</v>
      </c>
      <c r="D78" s="3">
        <v>4.5</v>
      </c>
      <c r="E78" s="18">
        <v>8000</v>
      </c>
    </row>
    <row r="79" spans="2:5" x14ac:dyDescent="0.25">
      <c r="B79" s="3">
        <v>77</v>
      </c>
      <c r="C79" s="3" t="s">
        <v>471</v>
      </c>
      <c r="D79" s="3">
        <v>5</v>
      </c>
      <c r="E79" s="18">
        <v>9000</v>
      </c>
    </row>
    <row r="80" spans="2:5" x14ac:dyDescent="0.25">
      <c r="B80" s="3">
        <v>78</v>
      </c>
      <c r="C80" s="3" t="s">
        <v>472</v>
      </c>
      <c r="D80" s="3">
        <v>2.5</v>
      </c>
      <c r="E80" s="18">
        <v>8000</v>
      </c>
    </row>
    <row r="81" spans="2:5" x14ac:dyDescent="0.25">
      <c r="B81" s="3">
        <v>79</v>
      </c>
      <c r="C81" s="3" t="s">
        <v>473</v>
      </c>
      <c r="D81" s="3">
        <v>4.5</v>
      </c>
      <c r="E81" s="18">
        <v>8000</v>
      </c>
    </row>
    <row r="82" spans="2:5" x14ac:dyDescent="0.25">
      <c r="B82" s="3">
        <v>80</v>
      </c>
      <c r="C82" s="3" t="s">
        <v>474</v>
      </c>
      <c r="D82" s="3">
        <v>2</v>
      </c>
      <c r="E82" s="18">
        <v>5000</v>
      </c>
    </row>
    <row r="83" spans="2:5" x14ac:dyDescent="0.25">
      <c r="B83" s="3">
        <v>81</v>
      </c>
      <c r="C83" s="3" t="s">
        <v>475</v>
      </c>
      <c r="D83" s="3">
        <v>4</v>
      </c>
      <c r="E83" s="18">
        <v>4000</v>
      </c>
    </row>
    <row r="84" spans="2:5" x14ac:dyDescent="0.25">
      <c r="B84" s="3">
        <v>82</v>
      </c>
      <c r="C84" s="3" t="s">
        <v>476</v>
      </c>
      <c r="D84" s="3">
        <v>4</v>
      </c>
      <c r="E84" s="18">
        <v>6000</v>
      </c>
    </row>
    <row r="85" spans="2:5" x14ac:dyDescent="0.25">
      <c r="B85" s="3">
        <v>83</v>
      </c>
      <c r="C85" s="3" t="s">
        <v>477</v>
      </c>
      <c r="D85" s="3">
        <v>3</v>
      </c>
      <c r="E85" s="18">
        <v>8000</v>
      </c>
    </row>
    <row r="86" spans="2:5" x14ac:dyDescent="0.25">
      <c r="B86" s="3">
        <v>84</v>
      </c>
      <c r="C86" s="3" t="s">
        <v>478</v>
      </c>
      <c r="D86" s="3">
        <v>3</v>
      </c>
      <c r="E86" s="18">
        <v>4000</v>
      </c>
    </row>
    <row r="87" spans="2:5" x14ac:dyDescent="0.25">
      <c r="B87" s="3">
        <v>85</v>
      </c>
      <c r="C87" s="3" t="s">
        <v>479</v>
      </c>
      <c r="D87" s="3">
        <v>4.5</v>
      </c>
      <c r="E87" s="18">
        <v>8000</v>
      </c>
    </row>
    <row r="88" spans="2:5" x14ac:dyDescent="0.25">
      <c r="B88" s="3">
        <v>86</v>
      </c>
      <c r="C88" s="3" t="s">
        <v>480</v>
      </c>
      <c r="D88" s="3">
        <v>3</v>
      </c>
      <c r="E88" s="18">
        <v>5000</v>
      </c>
    </row>
    <row r="89" spans="2:5" x14ac:dyDescent="0.25">
      <c r="B89" s="3">
        <v>87</v>
      </c>
      <c r="C89" s="3" t="s">
        <v>481</v>
      </c>
      <c r="D89" s="3">
        <v>2.5</v>
      </c>
      <c r="E89" s="18">
        <v>7000</v>
      </c>
    </row>
    <row r="90" spans="2:5" x14ac:dyDescent="0.25">
      <c r="B90" s="3">
        <v>88</v>
      </c>
      <c r="C90" s="3" t="s">
        <v>482</v>
      </c>
      <c r="D90" s="3">
        <v>4.5</v>
      </c>
      <c r="E90" s="18">
        <v>8000</v>
      </c>
    </row>
    <row r="91" spans="2:5" x14ac:dyDescent="0.25">
      <c r="B91" s="3">
        <v>89</v>
      </c>
      <c r="C91" s="3" t="s">
        <v>483</v>
      </c>
      <c r="D91" s="3">
        <v>4.5</v>
      </c>
      <c r="E91" s="18">
        <v>4000</v>
      </c>
    </row>
    <row r="92" spans="2:5" x14ac:dyDescent="0.25">
      <c r="B92" s="3">
        <v>90</v>
      </c>
      <c r="C92" s="3" t="s">
        <v>484</v>
      </c>
      <c r="D92" s="3">
        <v>5</v>
      </c>
      <c r="E92" s="18">
        <v>3000</v>
      </c>
    </row>
    <row r="93" spans="2:5" x14ac:dyDescent="0.25">
      <c r="B93" s="3">
        <v>91</v>
      </c>
      <c r="C93" s="3" t="s">
        <v>485</v>
      </c>
      <c r="D93" s="3">
        <v>5</v>
      </c>
      <c r="E93" s="18">
        <v>3000</v>
      </c>
    </row>
    <row r="94" spans="2:5" x14ac:dyDescent="0.25">
      <c r="B94" s="3">
        <v>92</v>
      </c>
      <c r="C94" s="3" t="s">
        <v>486</v>
      </c>
      <c r="D94" s="3">
        <v>2</v>
      </c>
      <c r="E94" s="18">
        <v>5000</v>
      </c>
    </row>
    <row r="95" spans="2:5" x14ac:dyDescent="0.25">
      <c r="B95" s="3">
        <v>93</v>
      </c>
      <c r="C95" s="3" t="s">
        <v>487</v>
      </c>
      <c r="D95" s="3">
        <v>4.5</v>
      </c>
      <c r="E95" s="18">
        <v>9000</v>
      </c>
    </row>
    <row r="96" spans="2:5" x14ac:dyDescent="0.25">
      <c r="B96" s="3">
        <v>94</v>
      </c>
      <c r="C96" s="3" t="s">
        <v>488</v>
      </c>
      <c r="D96" s="3">
        <v>5</v>
      </c>
      <c r="E96" s="18">
        <v>8000</v>
      </c>
    </row>
    <row r="97" spans="2:5" x14ac:dyDescent="0.25">
      <c r="B97" s="3">
        <v>95</v>
      </c>
      <c r="C97" s="3" t="s">
        <v>489</v>
      </c>
      <c r="D97" s="3">
        <v>4.5</v>
      </c>
      <c r="E97" s="18">
        <v>9000</v>
      </c>
    </row>
    <row r="98" spans="2:5" x14ac:dyDescent="0.25">
      <c r="B98" s="3">
        <v>96</v>
      </c>
      <c r="C98" s="3" t="s">
        <v>490</v>
      </c>
      <c r="D98" s="3">
        <v>4</v>
      </c>
      <c r="E98" s="18">
        <v>8000</v>
      </c>
    </row>
    <row r="99" spans="2:5" x14ac:dyDescent="0.25">
      <c r="B99" s="3">
        <v>97</v>
      </c>
      <c r="C99" s="3" t="s">
        <v>491</v>
      </c>
      <c r="D99" s="3">
        <v>4</v>
      </c>
      <c r="E99" s="18">
        <v>5000</v>
      </c>
    </row>
    <row r="100" spans="2:5" x14ac:dyDescent="0.25">
      <c r="B100" s="3">
        <v>98</v>
      </c>
      <c r="C100" s="3" t="s">
        <v>492</v>
      </c>
      <c r="D100" s="3">
        <v>4</v>
      </c>
      <c r="E100" s="18">
        <v>9000</v>
      </c>
    </row>
    <row r="101" spans="2:5" x14ac:dyDescent="0.25">
      <c r="B101" s="3">
        <v>99</v>
      </c>
      <c r="C101" s="3" t="s">
        <v>493</v>
      </c>
      <c r="D101" s="3">
        <v>2</v>
      </c>
      <c r="E101" s="18">
        <v>4000</v>
      </c>
    </row>
    <row r="102" spans="2:5" x14ac:dyDescent="0.25">
      <c r="B102" s="3">
        <v>100</v>
      </c>
      <c r="C102" s="3" t="s">
        <v>494</v>
      </c>
      <c r="D102" s="3">
        <v>3</v>
      </c>
      <c r="E102" s="18">
        <v>7000</v>
      </c>
    </row>
    <row r="103" spans="2:5" x14ac:dyDescent="0.25">
      <c r="B103" s="3">
        <v>101</v>
      </c>
      <c r="C103" s="3" t="s">
        <v>495</v>
      </c>
      <c r="D103" s="3">
        <v>1</v>
      </c>
      <c r="E103" s="18">
        <v>4000</v>
      </c>
    </row>
    <row r="104" spans="2:5" x14ac:dyDescent="0.25">
      <c r="B104" s="3">
        <v>102</v>
      </c>
      <c r="C104" s="3" t="s">
        <v>496</v>
      </c>
      <c r="D104" s="3">
        <v>4</v>
      </c>
      <c r="E104" s="18">
        <v>5000</v>
      </c>
    </row>
    <row r="105" spans="2:5" x14ac:dyDescent="0.25">
      <c r="B105" s="3">
        <v>103</v>
      </c>
      <c r="C105" s="3" t="s">
        <v>497</v>
      </c>
      <c r="D105" s="3">
        <v>4</v>
      </c>
      <c r="E105" s="18">
        <v>9000</v>
      </c>
    </row>
    <row r="106" spans="2:5" x14ac:dyDescent="0.25">
      <c r="B106" s="3">
        <v>104</v>
      </c>
      <c r="C106" s="3" t="s">
        <v>498</v>
      </c>
      <c r="D106" s="3">
        <v>3.5</v>
      </c>
      <c r="E106" s="18">
        <v>6000</v>
      </c>
    </row>
    <row r="107" spans="2:5" x14ac:dyDescent="0.25">
      <c r="B107" s="3">
        <v>105</v>
      </c>
      <c r="C107" s="3" t="s">
        <v>499</v>
      </c>
      <c r="D107" s="3">
        <v>3.5</v>
      </c>
      <c r="E107" s="18">
        <v>4000</v>
      </c>
    </row>
    <row r="108" spans="2:5" x14ac:dyDescent="0.25">
      <c r="B108" s="3">
        <v>106</v>
      </c>
      <c r="C108" s="3" t="s">
        <v>500</v>
      </c>
      <c r="D108" s="3">
        <v>4</v>
      </c>
      <c r="E108" s="18">
        <v>6000</v>
      </c>
    </row>
    <row r="109" spans="2:5" x14ac:dyDescent="0.25">
      <c r="B109" s="3">
        <v>107</v>
      </c>
      <c r="C109" s="3" t="s">
        <v>501</v>
      </c>
      <c r="D109" s="3">
        <v>4</v>
      </c>
      <c r="E109" s="18">
        <v>4000</v>
      </c>
    </row>
    <row r="110" spans="2:5" x14ac:dyDescent="0.25">
      <c r="B110" s="3">
        <v>108</v>
      </c>
      <c r="C110" s="3" t="s">
        <v>502</v>
      </c>
      <c r="D110" s="3">
        <v>4</v>
      </c>
      <c r="E110" s="18">
        <v>5000</v>
      </c>
    </row>
    <row r="111" spans="2:5" x14ac:dyDescent="0.25">
      <c r="B111" s="3">
        <v>109</v>
      </c>
      <c r="C111" s="3" t="s">
        <v>503</v>
      </c>
      <c r="D111" s="3">
        <v>3</v>
      </c>
      <c r="E111" s="18">
        <v>7000</v>
      </c>
    </row>
    <row r="112" spans="2:5" x14ac:dyDescent="0.25">
      <c r="B112" s="3">
        <v>110</v>
      </c>
      <c r="C112" s="3" t="s">
        <v>504</v>
      </c>
      <c r="D112" s="3">
        <v>2</v>
      </c>
      <c r="E112" s="18">
        <v>6000</v>
      </c>
    </row>
    <row r="113" spans="2:5" x14ac:dyDescent="0.25">
      <c r="B113" s="3">
        <v>111</v>
      </c>
      <c r="C113" s="3" t="s">
        <v>505</v>
      </c>
      <c r="D113" s="3">
        <v>3</v>
      </c>
      <c r="E113" s="18">
        <v>9000</v>
      </c>
    </row>
    <row r="114" spans="2:5" x14ac:dyDescent="0.25">
      <c r="B114" s="3">
        <v>112</v>
      </c>
      <c r="C114" s="3" t="s">
        <v>506</v>
      </c>
      <c r="D114" s="3">
        <v>2.5</v>
      </c>
      <c r="E114" s="18">
        <v>5000</v>
      </c>
    </row>
    <row r="115" spans="2:5" x14ac:dyDescent="0.25">
      <c r="B115" s="3">
        <v>113</v>
      </c>
      <c r="C115" s="3" t="s">
        <v>507</v>
      </c>
      <c r="D115" s="3">
        <v>4</v>
      </c>
      <c r="E115" s="18">
        <v>8000</v>
      </c>
    </row>
    <row r="116" spans="2:5" x14ac:dyDescent="0.25">
      <c r="B116" s="3">
        <v>114</v>
      </c>
      <c r="C116" s="3" t="s">
        <v>508</v>
      </c>
      <c r="D116" s="3">
        <v>3.5</v>
      </c>
      <c r="E116" s="18">
        <v>4000</v>
      </c>
    </row>
    <row r="117" spans="2:5" x14ac:dyDescent="0.25">
      <c r="B117" s="3">
        <v>115</v>
      </c>
      <c r="C117" s="3" t="s">
        <v>509</v>
      </c>
      <c r="D117" s="3">
        <v>5</v>
      </c>
      <c r="E117" s="18">
        <v>4000</v>
      </c>
    </row>
    <row r="118" spans="2:5" x14ac:dyDescent="0.25">
      <c r="B118" s="3">
        <v>116</v>
      </c>
      <c r="C118" s="3" t="s">
        <v>510</v>
      </c>
      <c r="D118" s="3">
        <v>4</v>
      </c>
      <c r="E118" s="18">
        <v>8000</v>
      </c>
    </row>
    <row r="119" spans="2:5" x14ac:dyDescent="0.25">
      <c r="B119" s="3">
        <v>117</v>
      </c>
      <c r="C119" s="3" t="s">
        <v>511</v>
      </c>
      <c r="D119" s="3">
        <v>4</v>
      </c>
      <c r="E119" s="18">
        <v>4000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5" sqref="E15"/>
    </sheetView>
  </sheetViews>
  <sheetFormatPr defaultRowHeight="15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/>
  </sheetViews>
  <sheetFormatPr defaultRowHeight="15" x14ac:dyDescent="0.25"/>
  <cols>
    <col min="2" max="3" width="14.42578125" bestFit="1" customWidth="1"/>
  </cols>
  <sheetData>
    <row r="1" spans="1:5" x14ac:dyDescent="0.25">
      <c r="A1" s="3" t="s">
        <v>629</v>
      </c>
      <c r="B1" s="3" t="s">
        <v>630</v>
      </c>
      <c r="C1" s="3" t="s">
        <v>631</v>
      </c>
      <c r="D1" s="3" t="s">
        <v>632</v>
      </c>
      <c r="E1" s="3" t="s">
        <v>633</v>
      </c>
    </row>
    <row r="2" spans="1:5" x14ac:dyDescent="0.25">
      <c r="A2" s="3" t="s">
        <v>634</v>
      </c>
      <c r="B2" s="3" t="s">
        <v>635</v>
      </c>
      <c r="C2" s="3" t="s">
        <v>636</v>
      </c>
      <c r="D2" s="72">
        <v>0.39583333333333331</v>
      </c>
      <c r="E2" s="72">
        <v>0.4375</v>
      </c>
    </row>
    <row r="3" spans="1:5" x14ac:dyDescent="0.25">
      <c r="A3" s="3" t="s">
        <v>637</v>
      </c>
      <c r="B3" s="3" t="s">
        <v>636</v>
      </c>
      <c r="C3" s="3" t="s">
        <v>638</v>
      </c>
      <c r="D3" s="72">
        <v>0.44097222222222227</v>
      </c>
      <c r="E3" s="72">
        <v>0.46527777777777773</v>
      </c>
    </row>
    <row r="4" spans="1:5" x14ac:dyDescent="0.25">
      <c r="A4" s="3" t="s">
        <v>637</v>
      </c>
      <c r="B4" s="3" t="s">
        <v>638</v>
      </c>
      <c r="C4" s="3" t="s">
        <v>639</v>
      </c>
      <c r="D4" s="72">
        <v>0.46527777777777773</v>
      </c>
      <c r="E4" s="72">
        <v>0.4861111111111111</v>
      </c>
    </row>
    <row r="5" spans="1:5" x14ac:dyDescent="0.25">
      <c r="A5" s="3" t="s">
        <v>637</v>
      </c>
      <c r="B5" s="3" t="s">
        <v>639</v>
      </c>
      <c r="C5" s="3" t="s">
        <v>635</v>
      </c>
      <c r="D5" s="72">
        <v>0.4861111111111111</v>
      </c>
      <c r="E5" s="72">
        <v>0.51388888888888895</v>
      </c>
    </row>
    <row r="6" spans="1:5" x14ac:dyDescent="0.25">
      <c r="A6" s="3" t="s">
        <v>640</v>
      </c>
      <c r="B6" s="3" t="s">
        <v>635</v>
      </c>
      <c r="C6" s="3" t="s">
        <v>639</v>
      </c>
      <c r="D6" s="72">
        <v>0.66666666666666663</v>
      </c>
      <c r="E6" s="72">
        <v>0.69791666666666663</v>
      </c>
    </row>
    <row r="7" spans="1:5" x14ac:dyDescent="0.25">
      <c r="A7" s="3" t="s">
        <v>640</v>
      </c>
      <c r="B7" s="3" t="s">
        <v>639</v>
      </c>
      <c r="C7" s="3" t="s">
        <v>638</v>
      </c>
      <c r="D7" s="72">
        <v>0.69791666666666663</v>
      </c>
      <c r="E7" s="72">
        <v>0.71875</v>
      </c>
    </row>
    <row r="8" spans="1:5" x14ac:dyDescent="0.25">
      <c r="A8" s="3" t="s">
        <v>640</v>
      </c>
      <c r="B8" s="3" t="s">
        <v>638</v>
      </c>
      <c r="C8" s="3" t="s">
        <v>636</v>
      </c>
      <c r="D8" s="72">
        <v>0.71875</v>
      </c>
      <c r="E8" s="72">
        <v>0.73958333333333337</v>
      </c>
    </row>
    <row r="9" spans="1:5" x14ac:dyDescent="0.25">
      <c r="A9" s="3" t="s">
        <v>641</v>
      </c>
      <c r="B9" s="3" t="s">
        <v>636</v>
      </c>
      <c r="C9" s="3" t="s">
        <v>635</v>
      </c>
      <c r="D9" s="72">
        <v>0.74305555555555547</v>
      </c>
      <c r="E9" s="72">
        <v>0.78472222222222221</v>
      </c>
    </row>
    <row r="10" spans="1:5" x14ac:dyDescent="0.25">
      <c r="A10" s="3" t="s">
        <v>642</v>
      </c>
      <c r="B10" s="3" t="s">
        <v>643</v>
      </c>
      <c r="C10" s="3" t="s">
        <v>644</v>
      </c>
      <c r="D10" s="72">
        <v>0.36805555555555558</v>
      </c>
      <c r="E10" s="72">
        <v>0.38541666666666669</v>
      </c>
    </row>
    <row r="11" spans="1:5" x14ac:dyDescent="0.25">
      <c r="A11" s="3" t="s">
        <v>645</v>
      </c>
      <c r="B11" s="3" t="s">
        <v>644</v>
      </c>
      <c r="C11" s="3" t="s">
        <v>643</v>
      </c>
      <c r="D11" s="72">
        <v>0.40972222222222227</v>
      </c>
      <c r="E11" s="72">
        <v>0.42708333333333331</v>
      </c>
    </row>
    <row r="12" spans="1:5" x14ac:dyDescent="0.25">
      <c r="A12" s="3" t="s">
        <v>646</v>
      </c>
      <c r="B12" s="3" t="s">
        <v>643</v>
      </c>
      <c r="C12" s="3" t="s">
        <v>644</v>
      </c>
      <c r="D12" s="72">
        <v>0.4375</v>
      </c>
      <c r="E12" s="72">
        <v>0.4548611111111111</v>
      </c>
    </row>
    <row r="13" spans="1:5" x14ac:dyDescent="0.25">
      <c r="A13" s="3" t="s">
        <v>647</v>
      </c>
      <c r="B13" s="3" t="s">
        <v>644</v>
      </c>
      <c r="C13" s="3" t="s">
        <v>643</v>
      </c>
      <c r="D13" s="72">
        <v>0.46875</v>
      </c>
      <c r="E13" s="72">
        <v>0.4861111111111111</v>
      </c>
    </row>
    <row r="14" spans="1:5" x14ac:dyDescent="0.25">
      <c r="A14" s="3" t="s">
        <v>648</v>
      </c>
      <c r="B14" s="3" t="s">
        <v>643</v>
      </c>
      <c r="C14" s="3" t="s">
        <v>644</v>
      </c>
      <c r="D14" s="72">
        <v>0.60416666666666663</v>
      </c>
      <c r="E14" s="72">
        <v>0.62152777777777779</v>
      </c>
    </row>
    <row r="15" spans="1:5" x14ac:dyDescent="0.25">
      <c r="A15" s="3" t="s">
        <v>649</v>
      </c>
      <c r="B15" s="3" t="s">
        <v>644</v>
      </c>
      <c r="C15" s="3" t="s">
        <v>643</v>
      </c>
      <c r="D15" s="72">
        <v>0.63194444444444442</v>
      </c>
      <c r="E15" s="72">
        <v>0.64930555555555558</v>
      </c>
    </row>
    <row r="16" spans="1:5" x14ac:dyDescent="0.25">
      <c r="A16" s="3" t="s">
        <v>650</v>
      </c>
      <c r="B16" s="3" t="s">
        <v>643</v>
      </c>
      <c r="C16" s="3" t="s">
        <v>644</v>
      </c>
      <c r="D16" s="72">
        <v>0.72916666666666663</v>
      </c>
      <c r="E16" s="72">
        <v>0.74652777777777779</v>
      </c>
    </row>
    <row r="17" spans="1:5" x14ac:dyDescent="0.25">
      <c r="A17" s="3" t="s">
        <v>651</v>
      </c>
      <c r="B17" s="3" t="s">
        <v>644</v>
      </c>
      <c r="C17" s="3" t="s">
        <v>643</v>
      </c>
      <c r="D17" s="72">
        <v>0.77083333333333337</v>
      </c>
      <c r="E17" s="72">
        <v>0.78819444444444453</v>
      </c>
    </row>
    <row r="18" spans="1:5" x14ac:dyDescent="0.25">
      <c r="A18" s="3" t="s">
        <v>652</v>
      </c>
      <c r="B18" s="3" t="s">
        <v>635</v>
      </c>
      <c r="C18" s="3" t="s">
        <v>653</v>
      </c>
      <c r="D18" s="72">
        <v>0.41666666666666669</v>
      </c>
      <c r="E18" s="72">
        <v>0.45833333333333331</v>
      </c>
    </row>
    <row r="19" spans="1:5" x14ac:dyDescent="0.25">
      <c r="A19" s="3" t="s">
        <v>652</v>
      </c>
      <c r="B19" s="3" t="s">
        <v>653</v>
      </c>
      <c r="C19" s="3" t="s">
        <v>654</v>
      </c>
      <c r="D19" s="72">
        <v>0.45833333333333331</v>
      </c>
      <c r="E19" s="72">
        <v>0.47222222222222227</v>
      </c>
    </row>
    <row r="20" spans="1:5" x14ac:dyDescent="0.25">
      <c r="A20" s="3" t="s">
        <v>655</v>
      </c>
      <c r="B20" s="3" t="s">
        <v>654</v>
      </c>
      <c r="C20" s="3" t="s">
        <v>653</v>
      </c>
      <c r="D20" s="72">
        <v>0.47916666666666669</v>
      </c>
      <c r="E20" s="72">
        <v>0.49652777777777773</v>
      </c>
    </row>
    <row r="21" spans="1:5" x14ac:dyDescent="0.25">
      <c r="A21" s="3" t="s">
        <v>655</v>
      </c>
      <c r="B21" s="3" t="s">
        <v>653</v>
      </c>
      <c r="C21" s="3" t="s">
        <v>635</v>
      </c>
      <c r="D21" s="72">
        <v>0.49652777777777773</v>
      </c>
      <c r="E21" s="72">
        <v>0.53125</v>
      </c>
    </row>
    <row r="22" spans="1:5" x14ac:dyDescent="0.25">
      <c r="A22" s="3" t="s">
        <v>656</v>
      </c>
      <c r="B22" s="3" t="s">
        <v>635</v>
      </c>
      <c r="C22" s="3" t="s">
        <v>653</v>
      </c>
      <c r="D22" s="72">
        <v>0.54166666666666663</v>
      </c>
      <c r="E22" s="72">
        <v>0.58333333333333337</v>
      </c>
    </row>
    <row r="23" spans="1:5" x14ac:dyDescent="0.25">
      <c r="A23" s="3" t="s">
        <v>656</v>
      </c>
      <c r="B23" s="3" t="s">
        <v>653</v>
      </c>
      <c r="C23" s="3" t="s">
        <v>654</v>
      </c>
      <c r="D23" s="72">
        <v>0.58333333333333337</v>
      </c>
      <c r="E23" s="72">
        <v>0.59722222222222221</v>
      </c>
    </row>
    <row r="24" spans="1:5" x14ac:dyDescent="0.25">
      <c r="A24" s="3" t="s">
        <v>657</v>
      </c>
      <c r="B24" s="3" t="s">
        <v>654</v>
      </c>
      <c r="C24" s="3" t="s">
        <v>653</v>
      </c>
      <c r="D24" s="72">
        <v>0.6875</v>
      </c>
      <c r="E24" s="72">
        <v>0.70833333333333337</v>
      </c>
    </row>
    <row r="25" spans="1:5" x14ac:dyDescent="0.25">
      <c r="A25" s="3" t="s">
        <v>657</v>
      </c>
      <c r="B25" s="3" t="s">
        <v>653</v>
      </c>
      <c r="C25" s="3" t="s">
        <v>635</v>
      </c>
      <c r="D25" s="72">
        <v>0.70833333333333337</v>
      </c>
      <c r="E25" s="72">
        <v>0.74305555555555547</v>
      </c>
    </row>
    <row r="26" spans="1:5" x14ac:dyDescent="0.25">
      <c r="A26" s="3" t="s">
        <v>658</v>
      </c>
      <c r="B26" s="3" t="s">
        <v>635</v>
      </c>
      <c r="C26" s="3" t="s">
        <v>653</v>
      </c>
      <c r="D26" s="72">
        <v>0.75</v>
      </c>
      <c r="E26" s="72">
        <v>0.78472222222222221</v>
      </c>
    </row>
    <row r="27" spans="1:5" x14ac:dyDescent="0.25">
      <c r="A27" s="3" t="s">
        <v>659</v>
      </c>
      <c r="B27" s="3" t="s">
        <v>653</v>
      </c>
      <c r="C27" s="3" t="s">
        <v>635</v>
      </c>
      <c r="D27" s="72">
        <v>0.79166666666666663</v>
      </c>
      <c r="E27" s="72">
        <v>0.82638888888888884</v>
      </c>
    </row>
    <row r="28" spans="1:5" x14ac:dyDescent="0.25">
      <c r="A28" s="3" t="s">
        <v>660</v>
      </c>
      <c r="B28" s="3" t="s">
        <v>635</v>
      </c>
      <c r="C28" s="3" t="s">
        <v>653</v>
      </c>
      <c r="D28" s="72">
        <v>0.375</v>
      </c>
      <c r="E28" s="72">
        <v>0.41666666666666669</v>
      </c>
    </row>
    <row r="29" spans="1:5" x14ac:dyDescent="0.25">
      <c r="A29" s="3" t="s">
        <v>660</v>
      </c>
      <c r="B29" s="3" t="s">
        <v>653</v>
      </c>
      <c r="C29" s="3" t="s">
        <v>654</v>
      </c>
      <c r="D29" s="72">
        <v>0.41666666666666669</v>
      </c>
      <c r="E29" s="72">
        <v>0.43055555555555558</v>
      </c>
    </row>
    <row r="30" spans="1:5" x14ac:dyDescent="0.25">
      <c r="A30" s="3" t="s">
        <v>661</v>
      </c>
      <c r="B30" s="3" t="s">
        <v>654</v>
      </c>
      <c r="C30" s="3" t="s">
        <v>653</v>
      </c>
      <c r="D30" s="72">
        <v>0.4375</v>
      </c>
      <c r="E30" s="72">
        <v>0.45833333333333331</v>
      </c>
    </row>
    <row r="31" spans="1:5" x14ac:dyDescent="0.25">
      <c r="A31" s="3" t="s">
        <v>661</v>
      </c>
      <c r="B31" s="3" t="s">
        <v>653</v>
      </c>
      <c r="C31" s="3" t="s">
        <v>635</v>
      </c>
      <c r="D31" s="72">
        <v>0.45833333333333331</v>
      </c>
      <c r="E31" s="72">
        <v>0.49305555555555558</v>
      </c>
    </row>
    <row r="32" spans="1:5" x14ac:dyDescent="0.25">
      <c r="A32" s="3" t="s">
        <v>662</v>
      </c>
      <c r="B32" s="3" t="s">
        <v>635</v>
      </c>
      <c r="C32" s="3" t="s">
        <v>653</v>
      </c>
      <c r="D32" s="72">
        <v>0.5</v>
      </c>
      <c r="E32" s="72">
        <v>0.54166666666666663</v>
      </c>
    </row>
    <row r="33" spans="1:5" x14ac:dyDescent="0.25">
      <c r="A33" s="3" t="s">
        <v>662</v>
      </c>
      <c r="B33" s="3" t="s">
        <v>653</v>
      </c>
      <c r="C33" s="3" t="s">
        <v>654</v>
      </c>
      <c r="D33" s="72">
        <v>0.54166666666666663</v>
      </c>
      <c r="E33" s="72">
        <v>0.55555555555555558</v>
      </c>
    </row>
    <row r="34" spans="1:5" x14ac:dyDescent="0.25">
      <c r="A34" s="3" t="s">
        <v>663</v>
      </c>
      <c r="B34" s="3" t="s">
        <v>654</v>
      </c>
      <c r="C34" s="3" t="s">
        <v>653</v>
      </c>
      <c r="D34" s="72">
        <v>0.60416666666666663</v>
      </c>
      <c r="E34" s="72">
        <v>0.625</v>
      </c>
    </row>
    <row r="35" spans="1:5" x14ac:dyDescent="0.25">
      <c r="A35" s="3" t="s">
        <v>663</v>
      </c>
      <c r="B35" s="3" t="s">
        <v>653</v>
      </c>
      <c r="C35" s="3" t="s">
        <v>635</v>
      </c>
      <c r="D35" s="72">
        <v>0.625</v>
      </c>
      <c r="E35" s="72">
        <v>0.65972222222222221</v>
      </c>
    </row>
    <row r="36" spans="1:5" x14ac:dyDescent="0.25">
      <c r="A36" s="3" t="s">
        <v>664</v>
      </c>
      <c r="B36" s="3" t="s">
        <v>635</v>
      </c>
      <c r="C36" s="3" t="s">
        <v>653</v>
      </c>
      <c r="D36" s="72">
        <v>0.66666666666666663</v>
      </c>
      <c r="E36" s="72">
        <v>0.70833333333333337</v>
      </c>
    </row>
    <row r="37" spans="1:5" x14ac:dyDescent="0.25">
      <c r="A37" s="3" t="s">
        <v>664</v>
      </c>
      <c r="B37" s="3" t="s">
        <v>653</v>
      </c>
      <c r="C37" s="3" t="s">
        <v>654</v>
      </c>
      <c r="D37" s="72">
        <v>0.70833333333333337</v>
      </c>
      <c r="E37" s="72">
        <v>0.72222222222222221</v>
      </c>
    </row>
    <row r="38" spans="1:5" x14ac:dyDescent="0.25">
      <c r="A38" s="3" t="s">
        <v>665</v>
      </c>
      <c r="B38" s="3" t="s">
        <v>654</v>
      </c>
      <c r="C38" s="3" t="s">
        <v>653</v>
      </c>
      <c r="D38" s="72">
        <v>0.72916666666666663</v>
      </c>
      <c r="E38" s="72">
        <v>0.75</v>
      </c>
    </row>
    <row r="39" spans="1:5" x14ac:dyDescent="0.25">
      <c r="A39" s="3" t="s">
        <v>665</v>
      </c>
      <c r="B39" s="3" t="s">
        <v>653</v>
      </c>
      <c r="C39" s="3" t="s">
        <v>635</v>
      </c>
      <c r="D39" s="72">
        <v>0.75</v>
      </c>
      <c r="E39" s="72">
        <v>0.78472222222222221</v>
      </c>
    </row>
    <row r="40" spans="1:5" x14ac:dyDescent="0.25">
      <c r="A40" s="3" t="s">
        <v>666</v>
      </c>
      <c r="B40" s="3" t="s">
        <v>667</v>
      </c>
      <c r="C40" s="3" t="s">
        <v>668</v>
      </c>
      <c r="D40" s="72">
        <v>0.34375</v>
      </c>
      <c r="E40" s="72">
        <v>0.36458333333333331</v>
      </c>
    </row>
    <row r="41" spans="1:5" x14ac:dyDescent="0.25">
      <c r="A41" s="3" t="s">
        <v>669</v>
      </c>
      <c r="B41" s="3" t="s">
        <v>668</v>
      </c>
      <c r="C41" s="3" t="s">
        <v>667</v>
      </c>
      <c r="D41" s="72">
        <v>0.64583333333333337</v>
      </c>
      <c r="E41" s="72">
        <v>0.66666666666666663</v>
      </c>
    </row>
    <row r="42" spans="1:5" x14ac:dyDescent="0.25">
      <c r="A42" s="3" t="s">
        <v>670</v>
      </c>
      <c r="B42" s="3" t="s">
        <v>667</v>
      </c>
      <c r="C42" s="3" t="s">
        <v>668</v>
      </c>
      <c r="D42" s="72">
        <v>0.67708333333333337</v>
      </c>
      <c r="E42" s="72">
        <v>0.69791666666666663</v>
      </c>
    </row>
    <row r="43" spans="1:5" x14ac:dyDescent="0.25">
      <c r="A43" s="3" t="s">
        <v>671</v>
      </c>
      <c r="B43" s="3" t="s">
        <v>668</v>
      </c>
      <c r="C43" s="3" t="s">
        <v>667</v>
      </c>
      <c r="D43" s="72">
        <v>0.70833333333333337</v>
      </c>
      <c r="E43" s="72">
        <v>0.72916666666666663</v>
      </c>
    </row>
    <row r="44" spans="1:5" x14ac:dyDescent="0.25">
      <c r="A44" s="3" t="s">
        <v>672</v>
      </c>
      <c r="B44" s="3" t="s">
        <v>667</v>
      </c>
      <c r="C44" s="3" t="s">
        <v>668</v>
      </c>
      <c r="D44" s="72">
        <v>0.73958333333333337</v>
      </c>
      <c r="E44" s="72">
        <v>0.76041666666666663</v>
      </c>
    </row>
    <row r="45" spans="1:5" x14ac:dyDescent="0.25">
      <c r="A45" s="3" t="s">
        <v>673</v>
      </c>
      <c r="B45" s="3" t="s">
        <v>668</v>
      </c>
      <c r="C45" s="3" t="s">
        <v>667</v>
      </c>
      <c r="D45" s="72">
        <v>0.77083333333333337</v>
      </c>
      <c r="E45" s="72">
        <v>0.79166666666666663</v>
      </c>
    </row>
    <row r="46" spans="1:5" x14ac:dyDescent="0.25">
      <c r="A46" s="3" t="s">
        <v>674</v>
      </c>
      <c r="B46" s="3" t="s">
        <v>668</v>
      </c>
      <c r="C46" s="3" t="s">
        <v>667</v>
      </c>
      <c r="D46" s="72">
        <v>0.375</v>
      </c>
      <c r="E46" s="72">
        <v>0.39583333333333331</v>
      </c>
    </row>
    <row r="47" spans="1:5" x14ac:dyDescent="0.25">
      <c r="A47" s="3" t="s">
        <v>675</v>
      </c>
      <c r="B47" s="3" t="s">
        <v>667</v>
      </c>
      <c r="C47" s="3" t="s">
        <v>668</v>
      </c>
      <c r="D47" s="72">
        <v>0.41666666666666669</v>
      </c>
      <c r="E47" s="72">
        <v>0.4375</v>
      </c>
    </row>
    <row r="48" spans="1:5" x14ac:dyDescent="0.25">
      <c r="A48" s="3" t="s">
        <v>676</v>
      </c>
      <c r="B48" s="3" t="s">
        <v>668</v>
      </c>
      <c r="C48" s="3" t="s">
        <v>667</v>
      </c>
      <c r="D48" s="72">
        <v>0.44791666666666669</v>
      </c>
      <c r="E48" s="72">
        <v>0.46875</v>
      </c>
    </row>
    <row r="49" spans="1:5" x14ac:dyDescent="0.25">
      <c r="A49" s="3" t="s">
        <v>677</v>
      </c>
      <c r="B49" s="3" t="s">
        <v>667</v>
      </c>
      <c r="C49" s="3" t="s">
        <v>668</v>
      </c>
      <c r="D49" s="72">
        <v>0.47916666666666669</v>
      </c>
      <c r="E49" s="72">
        <v>0.5</v>
      </c>
    </row>
    <row r="50" spans="1:5" x14ac:dyDescent="0.25">
      <c r="A50" s="3" t="s">
        <v>678</v>
      </c>
      <c r="B50" s="3" t="s">
        <v>668</v>
      </c>
      <c r="C50" s="3" t="s">
        <v>667</v>
      </c>
      <c r="D50" s="72">
        <v>0.51041666666666663</v>
      </c>
      <c r="E50" s="72">
        <v>0.53125</v>
      </c>
    </row>
    <row r="51" spans="1:5" x14ac:dyDescent="0.25">
      <c r="A51" s="3" t="s">
        <v>679</v>
      </c>
      <c r="B51" s="3" t="s">
        <v>667</v>
      </c>
      <c r="C51" s="3" t="s">
        <v>668</v>
      </c>
      <c r="D51" s="72">
        <v>0.55208333333333337</v>
      </c>
      <c r="E51" s="72">
        <v>0.57291666666666663</v>
      </c>
    </row>
    <row r="52" spans="1:5" x14ac:dyDescent="0.25">
      <c r="A52" s="3" t="s">
        <v>680</v>
      </c>
      <c r="B52" s="3" t="s">
        <v>668</v>
      </c>
      <c r="C52" s="3" t="s">
        <v>667</v>
      </c>
      <c r="D52" s="72">
        <v>0.58333333333333337</v>
      </c>
      <c r="E52" s="72">
        <v>0.60416666666666663</v>
      </c>
    </row>
    <row r="53" spans="1:5" x14ac:dyDescent="0.25">
      <c r="A53" s="3" t="s">
        <v>681</v>
      </c>
      <c r="B53" s="3" t="s">
        <v>667</v>
      </c>
      <c r="C53" s="3" t="s">
        <v>668</v>
      </c>
      <c r="D53" s="72">
        <v>0.61458333333333337</v>
      </c>
      <c r="E53" s="72">
        <v>0.63541666666666663</v>
      </c>
    </row>
    <row r="54" spans="1:5" x14ac:dyDescent="0.25">
      <c r="A54" s="3" t="s">
        <v>682</v>
      </c>
      <c r="B54" s="3" t="s">
        <v>683</v>
      </c>
      <c r="C54" s="3" t="s">
        <v>684</v>
      </c>
      <c r="D54" s="72">
        <v>0.38194444444444442</v>
      </c>
      <c r="E54" s="72">
        <v>0.4201388888888889</v>
      </c>
    </row>
    <row r="55" spans="1:5" x14ac:dyDescent="0.25">
      <c r="A55" s="3" t="s">
        <v>682</v>
      </c>
      <c r="B55" s="3" t="s">
        <v>684</v>
      </c>
      <c r="C55" s="3" t="s">
        <v>685</v>
      </c>
      <c r="D55" s="72">
        <v>0.4201388888888889</v>
      </c>
      <c r="E55" s="72">
        <v>0.44791666666666669</v>
      </c>
    </row>
    <row r="56" spans="1:5" x14ac:dyDescent="0.25">
      <c r="A56" s="3" t="s">
        <v>682</v>
      </c>
      <c r="B56" s="3" t="s">
        <v>685</v>
      </c>
      <c r="C56" s="3" t="s">
        <v>643</v>
      </c>
      <c r="D56" s="72">
        <v>0.44791666666666669</v>
      </c>
      <c r="E56" s="72">
        <v>0.46875</v>
      </c>
    </row>
    <row r="57" spans="1:5" x14ac:dyDescent="0.25">
      <c r="A57" s="3" t="s">
        <v>682</v>
      </c>
      <c r="B57" s="3" t="s">
        <v>643</v>
      </c>
      <c r="C57" s="3" t="s">
        <v>668</v>
      </c>
      <c r="D57" s="72">
        <v>0.46875</v>
      </c>
      <c r="E57" s="72">
        <v>0.5</v>
      </c>
    </row>
    <row r="58" spans="1:5" x14ac:dyDescent="0.25">
      <c r="A58" s="3" t="s">
        <v>686</v>
      </c>
      <c r="B58" s="3" t="s">
        <v>668</v>
      </c>
      <c r="C58" s="3" t="s">
        <v>643</v>
      </c>
      <c r="D58" s="72">
        <v>0.66666666666666663</v>
      </c>
      <c r="E58" s="72">
        <v>0.70486111111111116</v>
      </c>
    </row>
    <row r="59" spans="1:5" x14ac:dyDescent="0.25">
      <c r="A59" s="3" t="s">
        <v>686</v>
      </c>
      <c r="B59" s="3" t="s">
        <v>643</v>
      </c>
      <c r="C59" s="3" t="s">
        <v>685</v>
      </c>
      <c r="D59" s="72">
        <v>0.70486111111111116</v>
      </c>
      <c r="E59" s="72">
        <v>0.72569444444444453</v>
      </c>
    </row>
    <row r="60" spans="1:5" x14ac:dyDescent="0.25">
      <c r="A60" s="3" t="s">
        <v>686</v>
      </c>
      <c r="B60" s="3" t="s">
        <v>685</v>
      </c>
      <c r="C60" s="3" t="s">
        <v>684</v>
      </c>
      <c r="D60" s="72">
        <v>0.72569444444444453</v>
      </c>
      <c r="E60" s="72">
        <v>0.75347222222222221</v>
      </c>
    </row>
    <row r="61" spans="1:5" x14ac:dyDescent="0.25">
      <c r="A61" s="3" t="s">
        <v>686</v>
      </c>
      <c r="B61" s="3" t="s">
        <v>684</v>
      </c>
      <c r="C61" s="3" t="s">
        <v>683</v>
      </c>
      <c r="D61" s="72">
        <v>0.75347222222222221</v>
      </c>
      <c r="E61" s="72">
        <v>0.78472222222222221</v>
      </c>
    </row>
    <row r="62" spans="1:5" x14ac:dyDescent="0.25">
      <c r="A62" s="3" t="s">
        <v>687</v>
      </c>
      <c r="B62" s="3" t="s">
        <v>688</v>
      </c>
      <c r="C62" s="3" t="s">
        <v>636</v>
      </c>
      <c r="D62" s="72">
        <v>0.40625</v>
      </c>
      <c r="E62" s="72">
        <v>0.43055555555555558</v>
      </c>
    </row>
    <row r="63" spans="1:5" x14ac:dyDescent="0.25">
      <c r="A63" s="3" t="s">
        <v>687</v>
      </c>
      <c r="B63" s="3" t="s">
        <v>636</v>
      </c>
      <c r="C63" s="3" t="s">
        <v>638</v>
      </c>
      <c r="D63" s="72">
        <v>0.43055555555555558</v>
      </c>
      <c r="E63" s="72">
        <v>0.4548611111111111</v>
      </c>
    </row>
    <row r="64" spans="1:5" x14ac:dyDescent="0.25">
      <c r="A64" s="3" t="s">
        <v>687</v>
      </c>
      <c r="B64" s="3" t="s">
        <v>638</v>
      </c>
      <c r="C64" s="3" t="s">
        <v>639</v>
      </c>
      <c r="D64" s="72">
        <v>0.4548611111111111</v>
      </c>
      <c r="E64" s="72">
        <v>0.47222222222222227</v>
      </c>
    </row>
    <row r="65" spans="1:5" x14ac:dyDescent="0.25">
      <c r="A65" s="3" t="s">
        <v>687</v>
      </c>
      <c r="B65" s="3" t="s">
        <v>639</v>
      </c>
      <c r="C65" s="3" t="s">
        <v>653</v>
      </c>
      <c r="D65" s="72">
        <v>0.47222222222222227</v>
      </c>
      <c r="E65" s="72">
        <v>0.48958333333333331</v>
      </c>
    </row>
    <row r="66" spans="1:5" x14ac:dyDescent="0.25">
      <c r="A66" s="3" t="s">
        <v>687</v>
      </c>
      <c r="B66" s="3" t="s">
        <v>653</v>
      </c>
      <c r="C66" s="3" t="s">
        <v>654</v>
      </c>
      <c r="D66" s="72">
        <v>0.48958333333333331</v>
      </c>
      <c r="E66" s="72">
        <v>0.50347222222222221</v>
      </c>
    </row>
    <row r="67" spans="1:5" x14ac:dyDescent="0.25">
      <c r="A67" s="3" t="s">
        <v>689</v>
      </c>
      <c r="B67" s="3" t="s">
        <v>654</v>
      </c>
      <c r="C67" s="3" t="s">
        <v>653</v>
      </c>
      <c r="D67" s="72">
        <v>0.66666666666666663</v>
      </c>
      <c r="E67" s="72">
        <v>0.6875</v>
      </c>
    </row>
    <row r="68" spans="1:5" x14ac:dyDescent="0.25">
      <c r="A68" s="3" t="s">
        <v>689</v>
      </c>
      <c r="B68" s="3" t="s">
        <v>653</v>
      </c>
      <c r="C68" s="3" t="s">
        <v>639</v>
      </c>
      <c r="D68" s="72">
        <v>0.6875</v>
      </c>
      <c r="E68" s="72">
        <v>0.70833333333333337</v>
      </c>
    </row>
    <row r="69" spans="1:5" x14ac:dyDescent="0.25">
      <c r="A69" s="3" t="s">
        <v>689</v>
      </c>
      <c r="B69" s="3" t="s">
        <v>639</v>
      </c>
      <c r="C69" s="3" t="s">
        <v>638</v>
      </c>
      <c r="D69" s="72">
        <v>0.70833333333333337</v>
      </c>
      <c r="E69" s="72">
        <v>0.72916666666666663</v>
      </c>
    </row>
    <row r="70" spans="1:5" x14ac:dyDescent="0.25">
      <c r="A70" s="3" t="s">
        <v>689</v>
      </c>
      <c r="B70" s="3" t="s">
        <v>638</v>
      </c>
      <c r="C70" s="3" t="s">
        <v>636</v>
      </c>
      <c r="D70" s="72">
        <v>0.72916666666666663</v>
      </c>
      <c r="E70" s="72">
        <v>0.75347222222222221</v>
      </c>
    </row>
    <row r="71" spans="1:5" x14ac:dyDescent="0.25">
      <c r="A71" s="3" t="s">
        <v>689</v>
      </c>
      <c r="B71" s="3" t="s">
        <v>636</v>
      </c>
      <c r="C71" s="3" t="s">
        <v>688</v>
      </c>
      <c r="D71" s="72">
        <v>0.75347222222222221</v>
      </c>
      <c r="E71" s="72">
        <v>0.77430555555555547</v>
      </c>
    </row>
    <row r="72" spans="1:5" x14ac:dyDescent="0.25">
      <c r="A72" s="3" t="s">
        <v>690</v>
      </c>
      <c r="B72" s="3" t="s">
        <v>691</v>
      </c>
      <c r="C72" s="3" t="s">
        <v>692</v>
      </c>
      <c r="D72" s="72">
        <v>0.41666666666666669</v>
      </c>
      <c r="E72" s="72">
        <v>0.45833333333333331</v>
      </c>
    </row>
    <row r="73" spans="1:5" x14ac:dyDescent="0.25">
      <c r="A73" s="3" t="s">
        <v>690</v>
      </c>
      <c r="B73" s="3" t="s">
        <v>692</v>
      </c>
      <c r="C73" s="3" t="s">
        <v>693</v>
      </c>
      <c r="D73" s="72">
        <v>0.45833333333333331</v>
      </c>
      <c r="E73" s="72">
        <v>0.47916666666666669</v>
      </c>
    </row>
    <row r="74" spans="1:5" x14ac:dyDescent="0.25">
      <c r="A74" s="3" t="s">
        <v>690</v>
      </c>
      <c r="B74" s="3" t="s">
        <v>693</v>
      </c>
      <c r="C74" s="3" t="s">
        <v>694</v>
      </c>
      <c r="D74" s="72">
        <v>0.47916666666666669</v>
      </c>
      <c r="E74" s="72">
        <v>0.51041666666666663</v>
      </c>
    </row>
    <row r="75" spans="1:5" x14ac:dyDescent="0.25">
      <c r="A75" s="3" t="s">
        <v>690</v>
      </c>
      <c r="B75" s="3" t="s">
        <v>694</v>
      </c>
      <c r="C75" s="3" t="s">
        <v>668</v>
      </c>
      <c r="D75" s="72">
        <v>0.51041666666666663</v>
      </c>
      <c r="E75" s="72">
        <v>0.53125</v>
      </c>
    </row>
    <row r="76" spans="1:5" x14ac:dyDescent="0.25">
      <c r="A76" s="3" t="s">
        <v>695</v>
      </c>
      <c r="B76" s="3" t="s">
        <v>668</v>
      </c>
      <c r="C76" s="3" t="s">
        <v>694</v>
      </c>
      <c r="D76" s="72">
        <v>0.66666666666666663</v>
      </c>
      <c r="E76" s="72">
        <v>0.69097222222222221</v>
      </c>
    </row>
    <row r="77" spans="1:5" x14ac:dyDescent="0.25">
      <c r="A77" s="3" t="s">
        <v>695</v>
      </c>
      <c r="B77" s="3" t="s">
        <v>694</v>
      </c>
      <c r="C77" s="3" t="s">
        <v>693</v>
      </c>
      <c r="D77" s="72">
        <v>0.69097222222222221</v>
      </c>
      <c r="E77" s="72">
        <v>0.72222222222222221</v>
      </c>
    </row>
    <row r="78" spans="1:5" x14ac:dyDescent="0.25">
      <c r="A78" s="3" t="s">
        <v>695</v>
      </c>
      <c r="B78" s="3" t="s">
        <v>693</v>
      </c>
      <c r="C78" s="3" t="s">
        <v>692</v>
      </c>
      <c r="D78" s="72">
        <v>0.72222222222222221</v>
      </c>
      <c r="E78" s="72">
        <v>0.74305555555555547</v>
      </c>
    </row>
    <row r="79" spans="1:5" x14ac:dyDescent="0.25">
      <c r="A79" s="3" t="s">
        <v>695</v>
      </c>
      <c r="B79" s="3" t="s">
        <v>692</v>
      </c>
      <c r="C79" s="3" t="s">
        <v>691</v>
      </c>
      <c r="D79" s="72">
        <v>0.74305555555555547</v>
      </c>
      <c r="E79" s="72">
        <v>0.77777777777777779</v>
      </c>
    </row>
    <row r="80" spans="1:5" x14ac:dyDescent="0.25">
      <c r="A80" s="3" t="s">
        <v>696</v>
      </c>
      <c r="B80" s="3" t="s">
        <v>683</v>
      </c>
      <c r="C80" s="3" t="s">
        <v>697</v>
      </c>
      <c r="D80" s="72">
        <v>0.36458333333333331</v>
      </c>
      <c r="E80" s="72">
        <v>0.37847222222222227</v>
      </c>
    </row>
    <row r="81" spans="1:5" x14ac:dyDescent="0.25">
      <c r="A81" s="3" t="s">
        <v>696</v>
      </c>
      <c r="B81" s="3" t="s">
        <v>697</v>
      </c>
      <c r="C81" s="3" t="s">
        <v>654</v>
      </c>
      <c r="D81" s="72">
        <v>0.37847222222222227</v>
      </c>
      <c r="E81" s="72">
        <v>0.39583333333333331</v>
      </c>
    </row>
    <row r="82" spans="1:5" x14ac:dyDescent="0.25">
      <c r="A82" s="3" t="s">
        <v>696</v>
      </c>
      <c r="B82" s="3" t="s">
        <v>654</v>
      </c>
      <c r="C82" s="3" t="s">
        <v>653</v>
      </c>
      <c r="D82" s="72">
        <v>0.39583333333333331</v>
      </c>
      <c r="E82" s="72">
        <v>0.41666666666666669</v>
      </c>
    </row>
    <row r="83" spans="1:5" x14ac:dyDescent="0.25">
      <c r="A83" s="3" t="s">
        <v>696</v>
      </c>
      <c r="B83" s="3" t="s">
        <v>653</v>
      </c>
      <c r="C83" s="3" t="s">
        <v>635</v>
      </c>
      <c r="D83" s="72">
        <v>0.41666666666666669</v>
      </c>
      <c r="E83" s="72">
        <v>0.4513888888888889</v>
      </c>
    </row>
    <row r="84" spans="1:5" x14ac:dyDescent="0.25">
      <c r="A84" s="3" t="s">
        <v>698</v>
      </c>
      <c r="B84" s="3" t="s">
        <v>635</v>
      </c>
      <c r="C84" s="3" t="s">
        <v>654</v>
      </c>
      <c r="D84" s="72">
        <v>0.45833333333333331</v>
      </c>
      <c r="E84" s="72">
        <v>0.49305555555555558</v>
      </c>
    </row>
    <row r="85" spans="1:5" x14ac:dyDescent="0.25">
      <c r="A85" s="3" t="s">
        <v>699</v>
      </c>
      <c r="B85" s="3" t="s">
        <v>654</v>
      </c>
      <c r="C85" s="3" t="s">
        <v>653</v>
      </c>
      <c r="D85" s="72">
        <v>0.54166666666666663</v>
      </c>
      <c r="E85" s="72">
        <v>0.5625</v>
      </c>
    </row>
    <row r="86" spans="1:5" x14ac:dyDescent="0.25">
      <c r="A86" s="3" t="s">
        <v>699</v>
      </c>
      <c r="B86" s="3" t="s">
        <v>653</v>
      </c>
      <c r="C86" s="3" t="s">
        <v>635</v>
      </c>
      <c r="D86" s="72">
        <v>0.5625</v>
      </c>
      <c r="E86" s="72">
        <v>0.59722222222222221</v>
      </c>
    </row>
    <row r="87" spans="1:5" x14ac:dyDescent="0.25">
      <c r="A87" s="3" t="s">
        <v>700</v>
      </c>
      <c r="B87" s="3" t="s">
        <v>635</v>
      </c>
      <c r="C87" s="3" t="s">
        <v>653</v>
      </c>
      <c r="D87" s="72">
        <v>0.625</v>
      </c>
      <c r="E87" s="72">
        <v>0.66666666666666663</v>
      </c>
    </row>
    <row r="88" spans="1:5" x14ac:dyDescent="0.25">
      <c r="A88" s="3" t="s">
        <v>700</v>
      </c>
      <c r="B88" s="3" t="s">
        <v>653</v>
      </c>
      <c r="C88" s="3" t="s">
        <v>654</v>
      </c>
      <c r="D88" s="72">
        <v>0.66666666666666663</v>
      </c>
      <c r="E88" s="72">
        <v>0.6875</v>
      </c>
    </row>
    <row r="89" spans="1:5" x14ac:dyDescent="0.25">
      <c r="A89" s="3" t="s">
        <v>700</v>
      </c>
      <c r="B89" s="3" t="s">
        <v>654</v>
      </c>
      <c r="C89" s="3" t="s">
        <v>697</v>
      </c>
      <c r="D89" s="72">
        <v>0.6875</v>
      </c>
      <c r="E89" s="72">
        <v>0.70138888888888884</v>
      </c>
    </row>
    <row r="90" spans="1:5" x14ac:dyDescent="0.25">
      <c r="A90" s="3" t="s">
        <v>700</v>
      </c>
      <c r="B90" s="3" t="s">
        <v>697</v>
      </c>
      <c r="C90" s="3" t="s">
        <v>683</v>
      </c>
      <c r="D90" s="72">
        <v>0.70138888888888884</v>
      </c>
      <c r="E90" s="72">
        <v>0.71180555555555547</v>
      </c>
    </row>
    <row r="91" spans="1:5" x14ac:dyDescent="0.25">
      <c r="A91" s="3" t="s">
        <v>701</v>
      </c>
      <c r="B91" s="3" t="s">
        <v>683</v>
      </c>
      <c r="C91" s="3" t="s">
        <v>697</v>
      </c>
      <c r="D91" s="72">
        <v>0.4375</v>
      </c>
      <c r="E91" s="72">
        <v>0.4513888888888889</v>
      </c>
    </row>
    <row r="92" spans="1:5" x14ac:dyDescent="0.25">
      <c r="A92" s="3" t="s">
        <v>701</v>
      </c>
      <c r="B92" s="3" t="s">
        <v>697</v>
      </c>
      <c r="C92" s="3" t="s">
        <v>654</v>
      </c>
      <c r="D92" s="72">
        <v>0.4513888888888889</v>
      </c>
      <c r="E92" s="72">
        <v>0.46180555555555558</v>
      </c>
    </row>
    <row r="93" spans="1:5" x14ac:dyDescent="0.25">
      <c r="A93" s="3" t="s">
        <v>702</v>
      </c>
      <c r="B93" s="3" t="s">
        <v>654</v>
      </c>
      <c r="C93" s="3" t="s">
        <v>697</v>
      </c>
      <c r="D93" s="72">
        <v>0.51041666666666663</v>
      </c>
      <c r="E93" s="72">
        <v>0.52430555555555558</v>
      </c>
    </row>
    <row r="94" spans="1:5" x14ac:dyDescent="0.25">
      <c r="A94" s="3" t="s">
        <v>702</v>
      </c>
      <c r="B94" s="3" t="s">
        <v>697</v>
      </c>
      <c r="C94" s="3" t="s">
        <v>683</v>
      </c>
      <c r="D94" s="72">
        <v>0.52430555555555558</v>
      </c>
      <c r="E94" s="72">
        <v>0.53472222222222221</v>
      </c>
    </row>
    <row r="95" spans="1:5" x14ac:dyDescent="0.25">
      <c r="A95" s="3" t="s">
        <v>703</v>
      </c>
      <c r="B95" s="3" t="s">
        <v>683</v>
      </c>
      <c r="C95" s="3" t="s">
        <v>697</v>
      </c>
      <c r="D95" s="72">
        <v>0.54513888888888895</v>
      </c>
      <c r="E95" s="72">
        <v>0.55902777777777779</v>
      </c>
    </row>
    <row r="96" spans="1:5" x14ac:dyDescent="0.25">
      <c r="A96" s="3" t="s">
        <v>703</v>
      </c>
      <c r="B96" s="3" t="s">
        <v>697</v>
      </c>
      <c r="C96" s="3" t="s">
        <v>654</v>
      </c>
      <c r="D96" s="72">
        <v>0.55902777777777779</v>
      </c>
      <c r="E96" s="72">
        <v>0.56944444444444442</v>
      </c>
    </row>
    <row r="97" spans="1:5" x14ac:dyDescent="0.25">
      <c r="A97" s="3" t="s">
        <v>704</v>
      </c>
      <c r="B97" s="3" t="s">
        <v>654</v>
      </c>
      <c r="C97" s="3" t="s">
        <v>697</v>
      </c>
      <c r="D97" s="72">
        <v>0.60416666666666663</v>
      </c>
      <c r="E97" s="72">
        <v>0.61805555555555558</v>
      </c>
    </row>
    <row r="98" spans="1:5" x14ac:dyDescent="0.25">
      <c r="A98" s="3" t="s">
        <v>704</v>
      </c>
      <c r="B98" s="3" t="s">
        <v>697</v>
      </c>
      <c r="C98" s="3" t="s">
        <v>683</v>
      </c>
      <c r="D98" s="72">
        <v>0.61805555555555558</v>
      </c>
      <c r="E98" s="72">
        <v>0.62847222222222221</v>
      </c>
    </row>
    <row r="99" spans="1:5" x14ac:dyDescent="0.25">
      <c r="A99" s="3" t="s">
        <v>705</v>
      </c>
      <c r="B99" s="3" t="s">
        <v>683</v>
      </c>
      <c r="C99" s="3" t="s">
        <v>697</v>
      </c>
      <c r="D99" s="72">
        <v>0.63888888888888895</v>
      </c>
      <c r="E99" s="72">
        <v>0.65277777777777779</v>
      </c>
    </row>
    <row r="100" spans="1:5" x14ac:dyDescent="0.25">
      <c r="A100" s="3" t="s">
        <v>705</v>
      </c>
      <c r="B100" s="3" t="s">
        <v>697</v>
      </c>
      <c r="C100" s="3" t="s">
        <v>654</v>
      </c>
      <c r="D100" s="72">
        <v>0.65277777777777779</v>
      </c>
      <c r="E100" s="72">
        <v>0.66319444444444442</v>
      </c>
    </row>
    <row r="101" spans="1:5" x14ac:dyDescent="0.25">
      <c r="A101" s="3" t="s">
        <v>706</v>
      </c>
      <c r="B101" s="3" t="s">
        <v>654</v>
      </c>
      <c r="C101" s="3" t="s">
        <v>697</v>
      </c>
      <c r="D101" s="72">
        <v>0.72916666666666663</v>
      </c>
      <c r="E101" s="72">
        <v>0.74305555555555547</v>
      </c>
    </row>
    <row r="102" spans="1:5" x14ac:dyDescent="0.25">
      <c r="A102" s="3" t="s">
        <v>706</v>
      </c>
      <c r="B102" s="3" t="s">
        <v>697</v>
      </c>
      <c r="C102" s="3" t="s">
        <v>683</v>
      </c>
      <c r="D102" s="72">
        <v>0.74305555555555547</v>
      </c>
      <c r="E102" s="72">
        <v>0.75347222222222221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115" zoomScaleNormal="115" workbookViewId="0"/>
  </sheetViews>
  <sheetFormatPr defaultRowHeight="15" x14ac:dyDescent="0.25"/>
  <cols>
    <col min="1" max="1" width="8.85546875" bestFit="1" customWidth="1"/>
    <col min="2" max="2" width="14.140625" bestFit="1" customWidth="1"/>
    <col min="3" max="3" width="17.5703125" bestFit="1" customWidth="1"/>
    <col min="4" max="9" width="7.7109375" bestFit="1" customWidth="1"/>
  </cols>
  <sheetData>
    <row r="1" spans="1:9" x14ac:dyDescent="0.25">
      <c r="A1" s="70" t="s">
        <v>37</v>
      </c>
      <c r="B1" s="70" t="s">
        <v>189</v>
      </c>
      <c r="C1" s="70" t="s">
        <v>707</v>
      </c>
      <c r="D1" s="70" t="s">
        <v>708</v>
      </c>
      <c r="E1" s="70" t="s">
        <v>709</v>
      </c>
      <c r="F1" s="70" t="s">
        <v>710</v>
      </c>
      <c r="G1" s="70" t="s">
        <v>711</v>
      </c>
      <c r="H1" s="70" t="s">
        <v>712</v>
      </c>
      <c r="I1" s="70" t="s">
        <v>713</v>
      </c>
    </row>
    <row r="2" spans="1:9" x14ac:dyDescent="0.25">
      <c r="A2" s="71">
        <v>623</v>
      </c>
      <c r="B2" s="71" t="s">
        <v>714</v>
      </c>
      <c r="C2" s="71" t="s">
        <v>715</v>
      </c>
      <c r="D2" s="70">
        <v>640</v>
      </c>
      <c r="E2" s="70" t="s">
        <v>716</v>
      </c>
      <c r="F2" s="70">
        <v>698</v>
      </c>
      <c r="G2" s="70">
        <v>627</v>
      </c>
      <c r="H2" s="70">
        <v>599</v>
      </c>
      <c r="I2" s="70">
        <v>661</v>
      </c>
    </row>
    <row r="3" spans="1:9" x14ac:dyDescent="0.25">
      <c r="A3" s="71">
        <v>534</v>
      </c>
      <c r="B3" s="71" t="s">
        <v>717</v>
      </c>
      <c r="C3" s="71" t="s">
        <v>718</v>
      </c>
      <c r="D3" s="70">
        <v>656</v>
      </c>
      <c r="E3" s="70">
        <v>608</v>
      </c>
      <c r="F3" s="70">
        <v>662</v>
      </c>
      <c r="G3" s="70">
        <v>622</v>
      </c>
      <c r="H3" s="70">
        <v>552</v>
      </c>
      <c r="I3" s="70">
        <v>605</v>
      </c>
    </row>
    <row r="4" spans="1:9" x14ac:dyDescent="0.25">
      <c r="A4" s="71">
        <v>245</v>
      </c>
      <c r="B4" s="71" t="s">
        <v>719</v>
      </c>
      <c r="C4" s="71" t="s">
        <v>718</v>
      </c>
      <c r="D4" s="70">
        <v>556</v>
      </c>
      <c r="E4" s="70">
        <v>594</v>
      </c>
      <c r="F4" s="70">
        <v>592</v>
      </c>
      <c r="G4" s="70">
        <v>661</v>
      </c>
      <c r="H4" s="70" t="s">
        <v>716</v>
      </c>
      <c r="I4" s="70">
        <v>632</v>
      </c>
    </row>
    <row r="5" spans="1:9" x14ac:dyDescent="0.25">
      <c r="A5" s="71">
        <v>758</v>
      </c>
      <c r="B5" s="71" t="s">
        <v>720</v>
      </c>
      <c r="C5" s="71" t="s">
        <v>721</v>
      </c>
      <c r="D5" s="70">
        <v>659</v>
      </c>
      <c r="E5" s="70">
        <v>653</v>
      </c>
      <c r="F5" s="70" t="s">
        <v>716</v>
      </c>
      <c r="G5" s="70">
        <v>651</v>
      </c>
      <c r="H5" s="70" t="s">
        <v>716</v>
      </c>
      <c r="I5" s="70">
        <v>657</v>
      </c>
    </row>
    <row r="6" spans="1:9" x14ac:dyDescent="0.25">
      <c r="A6" s="71">
        <v>232</v>
      </c>
      <c r="B6" s="71" t="s">
        <v>722</v>
      </c>
      <c r="C6" s="71" t="s">
        <v>721</v>
      </c>
      <c r="D6" s="70">
        <v>591</v>
      </c>
      <c r="E6" s="70">
        <v>639</v>
      </c>
      <c r="F6" s="70">
        <v>567</v>
      </c>
      <c r="G6" s="70">
        <v>591</v>
      </c>
      <c r="H6" s="70">
        <v>616</v>
      </c>
      <c r="I6" s="70">
        <v>648</v>
      </c>
    </row>
    <row r="7" spans="1:9" x14ac:dyDescent="0.25">
      <c r="A7" s="71">
        <v>553</v>
      </c>
      <c r="B7" s="71" t="s">
        <v>723</v>
      </c>
      <c r="C7" s="71" t="s">
        <v>721</v>
      </c>
      <c r="D7" s="70">
        <v>642</v>
      </c>
      <c r="E7" s="70" t="s">
        <v>716</v>
      </c>
      <c r="F7" s="70">
        <v>647</v>
      </c>
      <c r="G7" s="70">
        <v>579</v>
      </c>
      <c r="H7" s="70" t="s">
        <v>716</v>
      </c>
      <c r="I7" s="70">
        <v>611</v>
      </c>
    </row>
    <row r="8" spans="1:9" x14ac:dyDescent="0.25">
      <c r="A8" s="71">
        <v>632</v>
      </c>
      <c r="B8" s="71" t="s">
        <v>724</v>
      </c>
      <c r="C8" s="71" t="s">
        <v>718</v>
      </c>
      <c r="D8" s="70">
        <v>575</v>
      </c>
      <c r="E8" s="70">
        <v>644</v>
      </c>
      <c r="F8" s="70">
        <v>603</v>
      </c>
      <c r="G8" s="70">
        <v>610</v>
      </c>
      <c r="H8" s="70">
        <v>597</v>
      </c>
      <c r="I8" s="70">
        <v>600</v>
      </c>
    </row>
    <row r="9" spans="1:9" x14ac:dyDescent="0.25">
      <c r="A9" s="71">
        <v>632</v>
      </c>
      <c r="B9" s="71" t="s">
        <v>725</v>
      </c>
      <c r="C9" s="71" t="s">
        <v>715</v>
      </c>
      <c r="D9" s="70">
        <v>620</v>
      </c>
      <c r="E9" s="70">
        <v>586</v>
      </c>
      <c r="F9" s="70">
        <v>619</v>
      </c>
      <c r="G9" s="70">
        <v>641</v>
      </c>
      <c r="H9" s="70" t="s">
        <v>716</v>
      </c>
      <c r="I9" s="70">
        <v>556</v>
      </c>
    </row>
    <row r="10" spans="1:9" x14ac:dyDescent="0.25">
      <c r="A10" s="71">
        <v>532</v>
      </c>
      <c r="B10" s="71" t="s">
        <v>726</v>
      </c>
      <c r="C10" s="71" t="s">
        <v>715</v>
      </c>
      <c r="D10" s="70">
        <v>619</v>
      </c>
      <c r="E10" s="70">
        <v>609</v>
      </c>
      <c r="F10" s="70">
        <v>582</v>
      </c>
      <c r="G10" s="70">
        <v>622</v>
      </c>
      <c r="H10" s="70">
        <v>585</v>
      </c>
      <c r="I10" s="70">
        <v>603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F1" sqref="F1"/>
    </sheetView>
  </sheetViews>
  <sheetFormatPr defaultRowHeight="15" x14ac:dyDescent="0.25"/>
  <cols>
    <col min="7" max="7" width="48.7109375" bestFit="1" customWidth="1"/>
  </cols>
  <sheetData>
    <row r="1" spans="1:8" x14ac:dyDescent="0.25">
      <c r="A1" s="3" t="s">
        <v>727</v>
      </c>
      <c r="B1" s="3" t="s">
        <v>728</v>
      </c>
      <c r="C1" s="3" t="s">
        <v>729</v>
      </c>
      <c r="D1" s="3" t="s">
        <v>730</v>
      </c>
      <c r="E1" s="3" t="s">
        <v>731</v>
      </c>
    </row>
    <row r="2" spans="1:8" x14ac:dyDescent="0.25">
      <c r="A2" s="3">
        <v>7</v>
      </c>
      <c r="B2" s="73">
        <v>0</v>
      </c>
      <c r="C2" s="73">
        <v>7.5231481481481471E-4</v>
      </c>
      <c r="D2" s="3">
        <v>1</v>
      </c>
      <c r="E2" s="3">
        <v>0</v>
      </c>
      <c r="G2" s="3" t="s">
        <v>732</v>
      </c>
      <c r="H2" s="3"/>
    </row>
    <row r="3" spans="1:8" x14ac:dyDescent="0.25">
      <c r="A3" s="3">
        <v>18</v>
      </c>
      <c r="B3" s="73">
        <v>0</v>
      </c>
      <c r="C3" s="73">
        <v>1.5856481481481479E-3</v>
      </c>
      <c r="D3" s="3">
        <v>1</v>
      </c>
      <c r="E3" s="3">
        <v>1</v>
      </c>
      <c r="G3" s="3" t="s">
        <v>733</v>
      </c>
      <c r="H3" s="3"/>
    </row>
    <row r="4" spans="1:8" x14ac:dyDescent="0.25">
      <c r="A4" s="3">
        <v>35</v>
      </c>
      <c r="B4" s="73">
        <v>0</v>
      </c>
      <c r="C4" s="73">
        <v>4.6296296296296293E-4</v>
      </c>
      <c r="D4" s="3">
        <v>1</v>
      </c>
      <c r="E4" s="3">
        <v>0</v>
      </c>
      <c r="G4" s="3" t="s">
        <v>734</v>
      </c>
      <c r="H4" s="3"/>
    </row>
    <row r="5" spans="1:8" x14ac:dyDescent="0.25">
      <c r="A5" s="3">
        <v>11</v>
      </c>
      <c r="B5" s="73">
        <v>0</v>
      </c>
      <c r="C5" s="73">
        <v>7.5231481481481471E-4</v>
      </c>
      <c r="D5" s="3">
        <v>2</v>
      </c>
      <c r="E5" s="3">
        <v>1</v>
      </c>
      <c r="G5" s="3" t="s">
        <v>735</v>
      </c>
      <c r="H5" s="3"/>
    </row>
    <row r="6" spans="1:8" x14ac:dyDescent="0.25">
      <c r="A6" s="3">
        <v>21</v>
      </c>
      <c r="B6" s="73">
        <v>0</v>
      </c>
      <c r="C6" s="73">
        <v>2.3495370370370371E-3</v>
      </c>
      <c r="D6" s="3">
        <v>3</v>
      </c>
      <c r="E6" s="3">
        <v>1</v>
      </c>
    </row>
    <row r="7" spans="1:8" x14ac:dyDescent="0.25">
      <c r="A7" s="3">
        <v>10</v>
      </c>
      <c r="B7" s="73">
        <v>4.6296296296296293E-4</v>
      </c>
      <c r="C7" s="73">
        <v>2.3495370370370371E-3</v>
      </c>
      <c r="D7" s="3">
        <v>2</v>
      </c>
      <c r="E7" s="3">
        <v>2</v>
      </c>
    </row>
    <row r="8" spans="1:8" x14ac:dyDescent="0.25">
      <c r="A8" s="3">
        <v>3</v>
      </c>
      <c r="B8" s="73">
        <v>7.5231481481481471E-4</v>
      </c>
      <c r="C8" s="73">
        <v>2.3495370370370371E-3</v>
      </c>
      <c r="D8" s="3">
        <v>1</v>
      </c>
      <c r="E8" s="3">
        <v>1</v>
      </c>
    </row>
    <row r="9" spans="1:8" x14ac:dyDescent="0.25">
      <c r="A9" s="3">
        <v>17</v>
      </c>
      <c r="B9" s="73">
        <v>7.5231481481481471E-4</v>
      </c>
      <c r="C9" s="73">
        <v>2.7199074074074074E-3</v>
      </c>
      <c r="D9" s="3">
        <v>1</v>
      </c>
      <c r="E9" s="3">
        <v>0</v>
      </c>
    </row>
    <row r="10" spans="1:8" x14ac:dyDescent="0.25">
      <c r="A10" s="3">
        <v>23</v>
      </c>
      <c r="B10" s="73">
        <v>1.5856481481481479E-3</v>
      </c>
      <c r="C10" s="73">
        <v>3.6111111111111114E-3</v>
      </c>
      <c r="D10" s="3">
        <v>2</v>
      </c>
      <c r="E10" s="3">
        <v>0</v>
      </c>
    </row>
    <row r="11" spans="1:8" x14ac:dyDescent="0.25">
      <c r="A11" s="3">
        <v>33</v>
      </c>
      <c r="B11" s="73">
        <v>2.3495370370370371E-3</v>
      </c>
      <c r="C11" s="73">
        <v>3.2638888888888891E-3</v>
      </c>
      <c r="D11" s="3">
        <v>1</v>
      </c>
      <c r="E11" s="3">
        <v>0</v>
      </c>
    </row>
    <row r="12" spans="1:8" x14ac:dyDescent="0.25">
      <c r="A12" s="3">
        <v>11</v>
      </c>
      <c r="B12" s="73">
        <v>2.3495370370370371E-3</v>
      </c>
      <c r="C12" s="73">
        <v>3.6111111111111114E-3</v>
      </c>
      <c r="D12" s="3">
        <v>2</v>
      </c>
      <c r="E12" s="3">
        <v>1</v>
      </c>
    </row>
    <row r="13" spans="1:8" x14ac:dyDescent="0.25">
      <c r="A13" s="3">
        <v>50</v>
      </c>
      <c r="B13" s="73">
        <v>2.3495370370370371E-3</v>
      </c>
      <c r="C13" s="73">
        <v>3.8888888888888883E-3</v>
      </c>
      <c r="D13" s="3">
        <v>3</v>
      </c>
      <c r="E13" s="3">
        <v>1</v>
      </c>
    </row>
    <row r="14" spans="1:8" x14ac:dyDescent="0.25">
      <c r="A14" s="3">
        <v>30</v>
      </c>
      <c r="B14" s="73">
        <v>2.7199074074074074E-3</v>
      </c>
      <c r="C14" s="73">
        <v>3.8888888888888883E-3</v>
      </c>
      <c r="D14" s="3">
        <v>0</v>
      </c>
      <c r="E14" s="3">
        <v>0</v>
      </c>
    </row>
    <row r="15" spans="1:8" x14ac:dyDescent="0.25">
      <c r="A15" s="3">
        <v>35</v>
      </c>
      <c r="B15" s="73">
        <v>3.2638888888888891E-3</v>
      </c>
      <c r="C15" s="73">
        <v>4.108796296296297E-3</v>
      </c>
      <c r="D15" s="3">
        <v>2</v>
      </c>
      <c r="E15" s="3">
        <v>1</v>
      </c>
    </row>
    <row r="16" spans="1:8" x14ac:dyDescent="0.25">
      <c r="A16" s="3">
        <v>21</v>
      </c>
      <c r="B16" s="73">
        <v>3.6111111111111114E-3</v>
      </c>
      <c r="C16" s="73">
        <v>4.9189814814814816E-3</v>
      </c>
      <c r="D16" s="3">
        <v>2</v>
      </c>
      <c r="E16" s="3">
        <v>0</v>
      </c>
    </row>
    <row r="17" spans="1:5" x14ac:dyDescent="0.25">
      <c r="A17" s="3">
        <v>7</v>
      </c>
      <c r="B17" s="73">
        <v>3.6111111111111114E-3</v>
      </c>
      <c r="C17" s="73">
        <v>4.5138888888888893E-3</v>
      </c>
      <c r="D17" s="3">
        <v>0</v>
      </c>
      <c r="E17" s="3">
        <v>0</v>
      </c>
    </row>
    <row r="18" spans="1:5" x14ac:dyDescent="0.25">
      <c r="A18" s="3">
        <v>33</v>
      </c>
      <c r="B18" s="73">
        <v>3.8888888888888883E-3</v>
      </c>
      <c r="C18" s="73">
        <v>4.9189814814814816E-3</v>
      </c>
      <c r="D18" s="3">
        <v>1</v>
      </c>
      <c r="E18" s="3">
        <v>1</v>
      </c>
    </row>
    <row r="19" spans="1:5" x14ac:dyDescent="0.25">
      <c r="A19" s="3">
        <v>40</v>
      </c>
      <c r="B19" s="73">
        <v>3.8888888888888883E-3</v>
      </c>
      <c r="C19" s="73">
        <v>4.9189814814814816E-3</v>
      </c>
      <c r="D19" s="3">
        <v>0</v>
      </c>
      <c r="E19" s="3">
        <v>0</v>
      </c>
    </row>
    <row r="20" spans="1:5" x14ac:dyDescent="0.25">
      <c r="A20" s="3">
        <v>17</v>
      </c>
      <c r="B20" s="73">
        <v>4.108796296296297E-3</v>
      </c>
      <c r="C20" s="73">
        <v>6.9444444444444441E-3</v>
      </c>
      <c r="D20" s="3">
        <v>5</v>
      </c>
      <c r="E20" s="3">
        <v>4</v>
      </c>
    </row>
    <row r="21" spans="1:5" x14ac:dyDescent="0.25">
      <c r="A21" s="3">
        <v>3</v>
      </c>
      <c r="B21" s="73">
        <v>4.5138888888888893E-3</v>
      </c>
      <c r="C21" s="73">
        <v>5.4976851851851853E-3</v>
      </c>
      <c r="D21" s="3">
        <v>1</v>
      </c>
      <c r="E21" s="3">
        <v>1</v>
      </c>
    </row>
    <row r="22" spans="1:5" x14ac:dyDescent="0.25">
      <c r="A22" s="3">
        <v>15</v>
      </c>
      <c r="B22" s="73">
        <v>4.9189814814814816E-3</v>
      </c>
      <c r="C22" s="73">
        <v>5.9027777777777776E-3</v>
      </c>
      <c r="D22" s="3">
        <v>0</v>
      </c>
      <c r="E22" s="3">
        <v>0</v>
      </c>
    </row>
    <row r="23" spans="1:5" x14ac:dyDescent="0.25">
      <c r="A23" s="3">
        <v>30</v>
      </c>
      <c r="B23" s="73">
        <v>4.9189814814814816E-3</v>
      </c>
      <c r="C23" s="73">
        <v>6.1921296296296299E-3</v>
      </c>
      <c r="D23" s="3">
        <v>1</v>
      </c>
      <c r="E23" s="3">
        <v>0</v>
      </c>
    </row>
    <row r="24" spans="1:5" x14ac:dyDescent="0.25">
      <c r="A24" s="3">
        <v>23</v>
      </c>
      <c r="B24" s="73">
        <v>4.9189814814814816E-3</v>
      </c>
      <c r="C24" s="73">
        <v>6.9444444444444441E-3</v>
      </c>
      <c r="D24" s="3">
        <v>1</v>
      </c>
      <c r="E24" s="3">
        <v>1</v>
      </c>
    </row>
    <row r="25" spans="1:5" x14ac:dyDescent="0.25">
      <c r="A25" s="3">
        <v>50</v>
      </c>
      <c r="B25" s="73">
        <v>5.4976851851851853E-3</v>
      </c>
      <c r="C25" s="73">
        <v>5.9027777777777776E-3</v>
      </c>
      <c r="D25" s="3">
        <v>0</v>
      </c>
      <c r="E25" s="3">
        <v>0</v>
      </c>
    </row>
    <row r="26" spans="1:5" x14ac:dyDescent="0.25">
      <c r="A26" s="3">
        <v>35</v>
      </c>
      <c r="B26" s="73">
        <v>5.9027777777777776E-3</v>
      </c>
      <c r="C26" s="73">
        <v>6.5162037037037037E-3</v>
      </c>
      <c r="D26" s="3">
        <v>2</v>
      </c>
      <c r="E26" s="3">
        <v>0</v>
      </c>
    </row>
    <row r="27" spans="1:5" x14ac:dyDescent="0.25">
      <c r="A27" s="3">
        <v>3</v>
      </c>
      <c r="B27" s="73">
        <v>5.9027777777777776E-3</v>
      </c>
      <c r="C27" s="73">
        <v>6.5162037037037037E-3</v>
      </c>
      <c r="D27" s="3">
        <v>0</v>
      </c>
      <c r="E27" s="3">
        <v>0</v>
      </c>
    </row>
    <row r="28" spans="1:5" x14ac:dyDescent="0.25">
      <c r="A28" s="3">
        <v>33</v>
      </c>
      <c r="B28" s="73">
        <v>6.1921296296296299E-3</v>
      </c>
      <c r="C28" s="73">
        <v>6.9444444444444441E-3</v>
      </c>
      <c r="D28" s="3">
        <v>1</v>
      </c>
      <c r="E28" s="3">
        <v>1</v>
      </c>
    </row>
    <row r="29" spans="1:5" x14ac:dyDescent="0.25">
      <c r="A29" s="3">
        <v>11</v>
      </c>
      <c r="B29" s="73">
        <v>6.5162037037037037E-3</v>
      </c>
      <c r="C29" s="73">
        <v>6.9444444444444441E-3</v>
      </c>
      <c r="D29" s="3">
        <v>0</v>
      </c>
      <c r="E29" s="3">
        <v>0</v>
      </c>
    </row>
    <row r="30" spans="1:5" x14ac:dyDescent="0.25">
      <c r="A30" s="3">
        <v>50</v>
      </c>
      <c r="B30" s="73">
        <v>6.5162037037037037E-3</v>
      </c>
      <c r="C30" s="73">
        <v>6.9444444444444441E-3</v>
      </c>
      <c r="D30" s="3">
        <v>1</v>
      </c>
      <c r="E30" s="3">
        <v>0</v>
      </c>
    </row>
    <row r="31" spans="1:5" x14ac:dyDescent="0.25">
      <c r="A31" s="3">
        <v>50</v>
      </c>
      <c r="B31" s="73">
        <v>6.9444444444444441E-3</v>
      </c>
      <c r="C31" s="73">
        <v>7.4421296296296293E-3</v>
      </c>
      <c r="D31" s="3">
        <v>1</v>
      </c>
      <c r="E31" s="3">
        <v>0</v>
      </c>
    </row>
    <row r="32" spans="1:5" x14ac:dyDescent="0.25">
      <c r="A32" s="3">
        <v>23</v>
      </c>
      <c r="B32" s="73">
        <v>6.9444444444444441E-3</v>
      </c>
      <c r="C32" s="73">
        <v>8.217592592592594E-3</v>
      </c>
      <c r="D32" s="3">
        <v>1</v>
      </c>
      <c r="E32" s="3">
        <v>1</v>
      </c>
    </row>
    <row r="33" spans="1:5" x14ac:dyDescent="0.25">
      <c r="A33" s="3">
        <v>11</v>
      </c>
      <c r="B33" s="73">
        <v>6.9444444444444441E-3</v>
      </c>
      <c r="C33" s="73">
        <v>8.5300925925925926E-3</v>
      </c>
      <c r="D33" s="3">
        <v>1</v>
      </c>
      <c r="E33" s="3">
        <v>0</v>
      </c>
    </row>
    <row r="34" spans="1:5" x14ac:dyDescent="0.25">
      <c r="A34" s="3">
        <v>33</v>
      </c>
      <c r="B34" s="73">
        <v>6.9444444444444441E-3</v>
      </c>
      <c r="C34" s="73">
        <v>8.7499999999999991E-3</v>
      </c>
      <c r="D34" s="3">
        <v>2</v>
      </c>
      <c r="E34" s="3">
        <v>1</v>
      </c>
    </row>
    <row r="35" spans="1:5" x14ac:dyDescent="0.25">
      <c r="A35" s="3">
        <v>35</v>
      </c>
      <c r="B35" s="73">
        <v>6.9444444444444441E-3</v>
      </c>
      <c r="C35" s="73">
        <v>7.4421296296296293E-3</v>
      </c>
      <c r="D35" s="3">
        <v>3</v>
      </c>
      <c r="E35" s="3">
        <v>1</v>
      </c>
    </row>
    <row r="36" spans="1:5" x14ac:dyDescent="0.25">
      <c r="A36" s="3">
        <v>3</v>
      </c>
      <c r="B36" s="73">
        <v>7.4421296296296293E-3</v>
      </c>
      <c r="C36" s="73">
        <v>8.7499999999999991E-3</v>
      </c>
      <c r="D36" s="3">
        <v>2</v>
      </c>
      <c r="E36" s="3">
        <v>2</v>
      </c>
    </row>
    <row r="37" spans="1:5" x14ac:dyDescent="0.25">
      <c r="A37" s="3">
        <v>10</v>
      </c>
      <c r="B37" s="73">
        <v>7.4421296296296293E-3</v>
      </c>
      <c r="C37" s="73">
        <v>9.2592592592592605E-3</v>
      </c>
      <c r="D37" s="3">
        <v>1</v>
      </c>
      <c r="E37" s="3">
        <v>1</v>
      </c>
    </row>
    <row r="38" spans="1:5" x14ac:dyDescent="0.25">
      <c r="A38" s="3">
        <v>18</v>
      </c>
      <c r="B38" s="73">
        <v>8.217592592592594E-3</v>
      </c>
      <c r="C38" s="73">
        <v>9.2592592592592605E-3</v>
      </c>
      <c r="D38" s="3">
        <v>1</v>
      </c>
      <c r="E38" s="3">
        <v>0</v>
      </c>
    </row>
    <row r="39" spans="1:5" x14ac:dyDescent="0.25">
      <c r="A39" s="3">
        <v>15</v>
      </c>
      <c r="B39" s="73">
        <v>8.5300925925925926E-3</v>
      </c>
      <c r="C39" s="73">
        <v>9.2592592592592605E-3</v>
      </c>
      <c r="D39" s="3">
        <v>2</v>
      </c>
      <c r="E39" s="3">
        <v>0</v>
      </c>
    </row>
    <row r="40" spans="1:5" x14ac:dyDescent="0.25">
      <c r="A40" s="3">
        <v>7</v>
      </c>
      <c r="B40" s="73">
        <v>8.7499999999999991E-3</v>
      </c>
      <c r="C40" s="73">
        <v>1.0520833333333333E-2</v>
      </c>
      <c r="D40" s="3">
        <v>1</v>
      </c>
      <c r="E40" s="3">
        <v>0</v>
      </c>
    </row>
    <row r="41" spans="1:5" x14ac:dyDescent="0.25">
      <c r="A41" s="3">
        <v>30</v>
      </c>
      <c r="B41" s="73">
        <v>8.7499999999999991E-3</v>
      </c>
      <c r="C41" s="73">
        <v>1.0335648148148148E-2</v>
      </c>
      <c r="D41" s="3">
        <v>2</v>
      </c>
      <c r="E41" s="3">
        <v>1</v>
      </c>
    </row>
    <row r="42" spans="1:5" x14ac:dyDescent="0.25">
      <c r="A42" s="3">
        <v>40</v>
      </c>
      <c r="B42" s="73">
        <v>9.2592592592592605E-3</v>
      </c>
      <c r="C42" s="73">
        <v>9.8611111111111104E-3</v>
      </c>
      <c r="D42" s="3">
        <v>3</v>
      </c>
      <c r="E42" s="3">
        <v>1</v>
      </c>
    </row>
    <row r="43" spans="1:5" x14ac:dyDescent="0.25">
      <c r="A43" s="3">
        <v>21</v>
      </c>
      <c r="B43" s="73">
        <v>9.2592592592592605E-3</v>
      </c>
      <c r="C43" s="73">
        <v>9.8611111111111104E-3</v>
      </c>
      <c r="D43" s="3">
        <v>0</v>
      </c>
      <c r="E43" s="3">
        <v>0</v>
      </c>
    </row>
    <row r="44" spans="1:5" x14ac:dyDescent="0.25">
      <c r="A44" s="3">
        <v>17</v>
      </c>
      <c r="B44" s="73">
        <v>9.2592592592592605E-3</v>
      </c>
      <c r="C44" s="73">
        <v>1.0520833333333333E-2</v>
      </c>
      <c r="D44" s="3">
        <v>1</v>
      </c>
      <c r="E44" s="3">
        <v>1</v>
      </c>
    </row>
    <row r="45" spans="1:5" x14ac:dyDescent="0.25">
      <c r="A45" s="3">
        <v>18</v>
      </c>
      <c r="B45" s="73">
        <v>9.8611111111111104E-3</v>
      </c>
      <c r="C45" s="73">
        <v>1.0520833333333333E-2</v>
      </c>
      <c r="D45" s="3">
        <v>0</v>
      </c>
      <c r="E45" s="3">
        <v>0</v>
      </c>
    </row>
    <row r="46" spans="1:5" x14ac:dyDescent="0.25">
      <c r="A46" s="3">
        <v>11</v>
      </c>
      <c r="B46" s="73">
        <v>9.8611111111111104E-3</v>
      </c>
      <c r="C46" s="73">
        <v>1.1435185185185185E-2</v>
      </c>
      <c r="D46" s="3">
        <v>1</v>
      </c>
      <c r="E46" s="3">
        <v>0</v>
      </c>
    </row>
    <row r="47" spans="1:5" x14ac:dyDescent="0.25">
      <c r="A47" s="3">
        <v>33</v>
      </c>
      <c r="B47" s="73">
        <v>1.0335648148148148E-2</v>
      </c>
      <c r="C47" s="73">
        <v>1.1168981481481481E-2</v>
      </c>
      <c r="D47" s="3">
        <v>1</v>
      </c>
      <c r="E47" s="3">
        <v>1</v>
      </c>
    </row>
    <row r="48" spans="1:5" x14ac:dyDescent="0.25">
      <c r="A48" s="3">
        <v>50</v>
      </c>
      <c r="B48" s="73">
        <v>1.0520833333333333E-2</v>
      </c>
      <c r="C48" s="73">
        <v>1.1435185185185185E-2</v>
      </c>
      <c r="D48" s="3">
        <v>0</v>
      </c>
      <c r="E48" s="3">
        <v>0</v>
      </c>
    </row>
    <row r="49" spans="1:5" x14ac:dyDescent="0.25">
      <c r="A49" s="3">
        <v>23</v>
      </c>
      <c r="B49" s="73">
        <v>1.0520833333333333E-2</v>
      </c>
      <c r="C49" s="73">
        <v>1.1689814814814814E-2</v>
      </c>
      <c r="D49" s="3">
        <v>2</v>
      </c>
      <c r="E49" s="3">
        <v>0</v>
      </c>
    </row>
    <row r="50" spans="1:5" x14ac:dyDescent="0.25">
      <c r="A50" s="3">
        <v>35</v>
      </c>
      <c r="B50" s="73">
        <v>1.0520833333333333E-2</v>
      </c>
      <c r="C50" s="73">
        <v>1.2962962962962963E-2</v>
      </c>
      <c r="D50" s="3">
        <v>0</v>
      </c>
      <c r="E50" s="3">
        <v>0</v>
      </c>
    </row>
    <row r="51" spans="1:5" x14ac:dyDescent="0.25">
      <c r="A51" s="3">
        <v>10</v>
      </c>
      <c r="B51" s="73">
        <v>1.1168981481481481E-2</v>
      </c>
      <c r="C51" s="73">
        <v>1.1689814814814814E-2</v>
      </c>
      <c r="D51" s="3">
        <v>1</v>
      </c>
      <c r="E51" s="3">
        <v>1</v>
      </c>
    </row>
    <row r="52" spans="1:5" x14ac:dyDescent="0.25">
      <c r="A52" s="3">
        <v>3</v>
      </c>
      <c r="B52" s="73">
        <v>1.1435185185185185E-2</v>
      </c>
      <c r="C52" s="73">
        <v>1.2372685185185186E-2</v>
      </c>
      <c r="D52" s="3">
        <v>0</v>
      </c>
      <c r="E52" s="3">
        <v>0</v>
      </c>
    </row>
    <row r="53" spans="1:5" x14ac:dyDescent="0.25">
      <c r="A53" s="3">
        <v>17</v>
      </c>
      <c r="B53" s="73">
        <v>1.1435185185185185E-2</v>
      </c>
      <c r="C53" s="73">
        <v>1.2615740740740742E-2</v>
      </c>
      <c r="D53" s="3">
        <v>1</v>
      </c>
      <c r="E53" s="3">
        <v>0</v>
      </c>
    </row>
    <row r="54" spans="1:5" x14ac:dyDescent="0.25">
      <c r="A54" s="3">
        <v>40</v>
      </c>
      <c r="B54" s="73">
        <v>1.1689814814814814E-2</v>
      </c>
      <c r="C54" s="73">
        <v>1.2615740740740742E-2</v>
      </c>
      <c r="D54" s="3">
        <v>2</v>
      </c>
      <c r="E54" s="3">
        <v>1</v>
      </c>
    </row>
    <row r="55" spans="1:5" x14ac:dyDescent="0.25">
      <c r="A55" s="3">
        <v>50</v>
      </c>
      <c r="B55" s="73">
        <v>1.2372685185185186E-2</v>
      </c>
      <c r="C55" s="73">
        <v>1.2962962962962963E-2</v>
      </c>
      <c r="D55" s="3">
        <v>3</v>
      </c>
      <c r="E55" s="3">
        <v>1</v>
      </c>
    </row>
    <row r="56" spans="1:5" x14ac:dyDescent="0.25">
      <c r="A56" s="3">
        <v>23</v>
      </c>
      <c r="B56" s="73">
        <v>1.2615740740740742E-2</v>
      </c>
      <c r="C56" s="73">
        <v>1.3888888888888888E-2</v>
      </c>
      <c r="D56" s="3">
        <v>0</v>
      </c>
      <c r="E56" s="3">
        <v>0</v>
      </c>
    </row>
    <row r="57" spans="1:5" x14ac:dyDescent="0.25">
      <c r="A57" s="3">
        <v>11</v>
      </c>
      <c r="B57" s="73">
        <v>1.2615740740740742E-2</v>
      </c>
      <c r="C57" s="73">
        <v>1.3171296296296294E-2</v>
      </c>
      <c r="D57" s="3">
        <v>2</v>
      </c>
      <c r="E57" s="3">
        <v>1</v>
      </c>
    </row>
    <row r="58" spans="1:5" x14ac:dyDescent="0.25">
      <c r="A58" s="3">
        <v>7</v>
      </c>
      <c r="B58" s="73">
        <v>1.2962962962962963E-2</v>
      </c>
      <c r="C58" s="73">
        <v>1.3287037037037036E-2</v>
      </c>
      <c r="D58" s="3">
        <v>2</v>
      </c>
      <c r="E58" s="3">
        <v>0</v>
      </c>
    </row>
    <row r="59" spans="1:5" x14ac:dyDescent="0.25">
      <c r="A59" s="3">
        <v>30</v>
      </c>
      <c r="B59" s="73">
        <v>1.2962962962962963E-2</v>
      </c>
      <c r="C59" s="73">
        <v>1.3888888888888888E-2</v>
      </c>
      <c r="D59" s="3">
        <v>0</v>
      </c>
      <c r="E59" s="3">
        <v>0</v>
      </c>
    </row>
    <row r="60" spans="1:5" x14ac:dyDescent="0.25">
      <c r="A60" s="3">
        <v>50</v>
      </c>
      <c r="B60" s="73">
        <v>1.3171296296296294E-2</v>
      </c>
      <c r="C60" s="73">
        <v>1.3888888888888888E-2</v>
      </c>
      <c r="D60" s="3">
        <v>1</v>
      </c>
      <c r="E60" s="3">
        <v>1</v>
      </c>
    </row>
    <row r="61" spans="1:5" x14ac:dyDescent="0.25">
      <c r="A61" s="3">
        <v>11</v>
      </c>
      <c r="B61" s="73">
        <v>1.3287037037037036E-2</v>
      </c>
      <c r="C61" s="73">
        <v>1.3888888888888888E-2</v>
      </c>
      <c r="D61" s="3">
        <v>0</v>
      </c>
      <c r="E61" s="3">
        <v>0</v>
      </c>
    </row>
    <row r="62" spans="1:5" x14ac:dyDescent="0.25">
      <c r="A62" s="3">
        <v>35</v>
      </c>
      <c r="B62" s="73">
        <v>1.3287037037037036E-2</v>
      </c>
      <c r="C62" s="73">
        <v>1.3888888888888888E-2</v>
      </c>
      <c r="D62" s="3">
        <v>3</v>
      </c>
      <c r="E62" s="3">
        <v>1</v>
      </c>
    </row>
    <row r="63" spans="1:5" x14ac:dyDescent="0.25">
      <c r="A63" s="3">
        <v>50</v>
      </c>
      <c r="B63" s="73">
        <v>1.3888888888888888E-2</v>
      </c>
      <c r="C63" s="73">
        <v>1.5682870370370371E-2</v>
      </c>
      <c r="D63" s="3">
        <v>0</v>
      </c>
      <c r="E63" s="3">
        <v>0</v>
      </c>
    </row>
    <row r="64" spans="1:5" x14ac:dyDescent="0.25">
      <c r="A64" s="3">
        <v>18</v>
      </c>
      <c r="B64" s="73">
        <v>1.3888888888888888E-2</v>
      </c>
      <c r="C64" s="73">
        <v>1.6805555555555556E-2</v>
      </c>
      <c r="D64" s="3">
        <v>1</v>
      </c>
      <c r="E64" s="3">
        <v>1</v>
      </c>
    </row>
    <row r="65" spans="1:5" x14ac:dyDescent="0.25">
      <c r="A65" s="3">
        <v>11</v>
      </c>
      <c r="B65" s="73">
        <v>1.3888888888888888E-2</v>
      </c>
      <c r="C65" s="73">
        <v>1.5682870370370371E-2</v>
      </c>
      <c r="D65" s="3">
        <v>0</v>
      </c>
      <c r="E65" s="3">
        <v>0</v>
      </c>
    </row>
    <row r="66" spans="1:5" x14ac:dyDescent="0.25">
      <c r="A66" s="3">
        <v>30</v>
      </c>
      <c r="B66" s="73">
        <v>1.3888888888888888E-2</v>
      </c>
      <c r="C66" s="73">
        <v>1.4432870370370372E-2</v>
      </c>
      <c r="D66" s="3">
        <v>1</v>
      </c>
      <c r="E66" s="3">
        <v>0</v>
      </c>
    </row>
    <row r="67" spans="1:5" x14ac:dyDescent="0.25">
      <c r="A67" s="3">
        <v>33</v>
      </c>
      <c r="B67" s="73">
        <v>1.3888888888888888E-2</v>
      </c>
      <c r="C67" s="73">
        <v>1.6111111111111111E-2</v>
      </c>
      <c r="D67" s="3">
        <v>1</v>
      </c>
      <c r="E67" s="3">
        <v>1</v>
      </c>
    </row>
    <row r="68" spans="1:5" x14ac:dyDescent="0.25">
      <c r="A68" s="3">
        <v>10</v>
      </c>
      <c r="B68" s="73">
        <v>1.4432870370370372E-2</v>
      </c>
      <c r="C68" s="73">
        <v>1.6805555555555556E-2</v>
      </c>
      <c r="D68" s="3">
        <v>0</v>
      </c>
      <c r="E68" s="3">
        <v>0</v>
      </c>
    </row>
    <row r="69" spans="1:5" x14ac:dyDescent="0.25">
      <c r="A69" s="3">
        <v>7</v>
      </c>
      <c r="B69" s="73">
        <v>1.5682870370370371E-2</v>
      </c>
      <c r="C69" s="73">
        <v>1.7384259259259262E-2</v>
      </c>
      <c r="D69" s="3">
        <v>2</v>
      </c>
      <c r="E69" s="3">
        <v>0</v>
      </c>
    </row>
    <row r="70" spans="1:5" x14ac:dyDescent="0.25">
      <c r="A70" s="3">
        <v>15</v>
      </c>
      <c r="B70" s="73">
        <v>1.5682870370370371E-2</v>
      </c>
      <c r="C70" s="73">
        <v>1.8368055555555554E-2</v>
      </c>
      <c r="D70" s="3">
        <v>0</v>
      </c>
      <c r="E70" s="3">
        <v>0</v>
      </c>
    </row>
    <row r="71" spans="1:5" x14ac:dyDescent="0.25">
      <c r="A71" s="3">
        <v>35</v>
      </c>
      <c r="B71" s="73">
        <v>1.6111111111111111E-2</v>
      </c>
      <c r="C71" s="73">
        <v>1.8368055555555554E-2</v>
      </c>
      <c r="D71" s="3">
        <v>1</v>
      </c>
      <c r="E71" s="3">
        <v>1</v>
      </c>
    </row>
    <row r="72" spans="1:5" x14ac:dyDescent="0.25">
      <c r="A72" s="3">
        <v>23</v>
      </c>
      <c r="B72" s="73">
        <v>1.6805555555555556E-2</v>
      </c>
      <c r="C72" s="73">
        <v>1.8368055555555554E-2</v>
      </c>
      <c r="D72" s="3">
        <v>0</v>
      </c>
      <c r="E72" s="3">
        <v>0</v>
      </c>
    </row>
    <row r="73" spans="1:5" x14ac:dyDescent="0.25">
      <c r="A73" s="3">
        <v>21</v>
      </c>
      <c r="B73" s="73">
        <v>1.6805555555555556E-2</v>
      </c>
      <c r="C73" s="73">
        <v>2.0833333333333332E-2</v>
      </c>
      <c r="D73" s="3">
        <v>1</v>
      </c>
      <c r="E73" s="3">
        <v>0</v>
      </c>
    </row>
    <row r="74" spans="1:5" x14ac:dyDescent="0.25">
      <c r="A74" s="3">
        <v>50</v>
      </c>
      <c r="B74" s="73">
        <v>1.7384259259259262E-2</v>
      </c>
      <c r="C74" s="73">
        <v>0.02</v>
      </c>
      <c r="D74" s="3">
        <v>2</v>
      </c>
      <c r="E74" s="3">
        <v>1</v>
      </c>
    </row>
    <row r="75" spans="1:5" x14ac:dyDescent="0.25">
      <c r="A75" s="3">
        <v>18</v>
      </c>
      <c r="B75" s="73">
        <v>1.8368055555555554E-2</v>
      </c>
      <c r="C75" s="73">
        <v>0.02</v>
      </c>
      <c r="D75" s="3">
        <v>1</v>
      </c>
      <c r="E75" s="3">
        <v>1</v>
      </c>
    </row>
    <row r="76" spans="1:5" x14ac:dyDescent="0.25">
      <c r="A76" s="3">
        <v>17</v>
      </c>
      <c r="B76" s="73">
        <v>1.8368055555555554E-2</v>
      </c>
      <c r="C76" s="73">
        <v>1.9270833333333334E-2</v>
      </c>
      <c r="D76" s="3">
        <v>1</v>
      </c>
      <c r="E76" s="3">
        <v>0</v>
      </c>
    </row>
    <row r="77" spans="1:5" x14ac:dyDescent="0.25">
      <c r="A77" s="3">
        <v>11</v>
      </c>
      <c r="B77" s="73">
        <v>1.8368055555555554E-2</v>
      </c>
      <c r="C77" s="73">
        <v>1.9270833333333334E-2</v>
      </c>
      <c r="D77" s="3">
        <v>2</v>
      </c>
      <c r="E77" s="3">
        <v>1</v>
      </c>
    </row>
    <row r="78" spans="1:5" x14ac:dyDescent="0.25">
      <c r="A78" s="3">
        <v>30</v>
      </c>
      <c r="B78" s="73">
        <v>1.9270833333333334E-2</v>
      </c>
      <c r="C78" s="73">
        <v>2.0833333333333332E-2</v>
      </c>
      <c r="D78" s="3">
        <v>3</v>
      </c>
      <c r="E78" s="3">
        <v>1</v>
      </c>
    </row>
    <row r="79" spans="1:5" x14ac:dyDescent="0.25">
      <c r="A79" s="3">
        <v>33</v>
      </c>
      <c r="B79" s="73">
        <v>1.9270833333333334E-2</v>
      </c>
      <c r="C79" s="73">
        <v>2.0833333333333332E-2</v>
      </c>
      <c r="D79" s="3">
        <v>2</v>
      </c>
      <c r="E79" s="3">
        <v>1</v>
      </c>
    </row>
    <row r="80" spans="1:5" x14ac:dyDescent="0.25">
      <c r="A80" s="3">
        <v>3</v>
      </c>
      <c r="B80" s="73">
        <v>0.02</v>
      </c>
      <c r="C80" s="73">
        <v>2.0833333333333332E-2</v>
      </c>
      <c r="D80" s="3">
        <v>1</v>
      </c>
      <c r="E80" s="3">
        <v>1</v>
      </c>
    </row>
    <row r="81" spans="1:5" x14ac:dyDescent="0.25">
      <c r="A81" s="3">
        <v>40</v>
      </c>
      <c r="B81" s="73">
        <v>0.02</v>
      </c>
      <c r="C81" s="73">
        <v>2.0833333333333332E-2</v>
      </c>
      <c r="D81" s="3">
        <v>1</v>
      </c>
      <c r="E81" s="3">
        <v>0</v>
      </c>
    </row>
    <row r="82" spans="1:5" x14ac:dyDescent="0.25">
      <c r="A82" s="3">
        <v>50</v>
      </c>
      <c r="B82" s="73">
        <v>2.0833333333333332E-2</v>
      </c>
      <c r="C82" s="73">
        <v>2.269675925925926E-2</v>
      </c>
      <c r="D82" s="3">
        <v>2</v>
      </c>
      <c r="E82" s="3">
        <v>0</v>
      </c>
    </row>
    <row r="83" spans="1:5" x14ac:dyDescent="0.25">
      <c r="A83" s="3">
        <v>23</v>
      </c>
      <c r="B83" s="73">
        <v>2.0833333333333332E-2</v>
      </c>
      <c r="C83" s="73">
        <v>2.2129629629629628E-2</v>
      </c>
      <c r="D83" s="3">
        <v>1</v>
      </c>
      <c r="E83" s="3">
        <v>0</v>
      </c>
    </row>
    <row r="84" spans="1:5" x14ac:dyDescent="0.25">
      <c r="A84" s="3">
        <v>11</v>
      </c>
      <c r="B84" s="73">
        <v>2.0833333333333332E-2</v>
      </c>
      <c r="C84" s="73">
        <v>2.269675925925926E-2</v>
      </c>
      <c r="D84" s="3">
        <v>2</v>
      </c>
      <c r="E84" s="3">
        <v>1</v>
      </c>
    </row>
    <row r="85" spans="1:5" x14ac:dyDescent="0.25">
      <c r="A85" s="3">
        <v>33</v>
      </c>
      <c r="B85" s="73">
        <v>2.0833333333333332E-2</v>
      </c>
      <c r="C85" s="73">
        <v>2.3333333333333334E-2</v>
      </c>
      <c r="D85" s="3">
        <v>1</v>
      </c>
      <c r="E85" s="3">
        <v>1</v>
      </c>
    </row>
    <row r="86" spans="1:5" x14ac:dyDescent="0.25">
      <c r="A86" s="3">
        <v>35</v>
      </c>
      <c r="B86" s="73">
        <v>2.0833333333333332E-2</v>
      </c>
      <c r="C86" s="73">
        <v>2.3333333333333334E-2</v>
      </c>
      <c r="D86" s="3">
        <v>1</v>
      </c>
      <c r="E86" s="3">
        <v>0</v>
      </c>
    </row>
    <row r="87" spans="1:5" x14ac:dyDescent="0.25">
      <c r="A87" s="3">
        <v>40</v>
      </c>
      <c r="B87" s="73">
        <v>2.2129629629629628E-2</v>
      </c>
      <c r="C87" s="73">
        <v>2.3333333333333334E-2</v>
      </c>
      <c r="D87" s="3">
        <v>2</v>
      </c>
      <c r="E87" s="3">
        <v>1</v>
      </c>
    </row>
    <row r="88" spans="1:5" x14ac:dyDescent="0.25">
      <c r="A88" s="3">
        <v>3</v>
      </c>
      <c r="B88" s="73">
        <v>2.269675925925926E-2</v>
      </c>
      <c r="C88" s="73">
        <v>2.4282407407407409E-2</v>
      </c>
      <c r="D88" s="3">
        <v>3</v>
      </c>
      <c r="E88" s="3">
        <v>1</v>
      </c>
    </row>
    <row r="89" spans="1:5" x14ac:dyDescent="0.25">
      <c r="A89" s="3">
        <v>35</v>
      </c>
      <c r="B89" s="73">
        <v>2.269675925925926E-2</v>
      </c>
      <c r="C89" s="73">
        <v>2.6944444444444441E-2</v>
      </c>
      <c r="D89" s="3">
        <v>2</v>
      </c>
      <c r="E89" s="3">
        <v>2</v>
      </c>
    </row>
    <row r="90" spans="1:5" x14ac:dyDescent="0.25">
      <c r="A90" s="3">
        <v>18</v>
      </c>
      <c r="B90" s="73">
        <v>2.3333333333333334E-2</v>
      </c>
      <c r="C90" s="73">
        <v>2.4270833333333335E-2</v>
      </c>
      <c r="D90" s="3">
        <v>0</v>
      </c>
      <c r="E90" s="3">
        <v>0</v>
      </c>
    </row>
    <row r="91" spans="1:5" x14ac:dyDescent="0.25">
      <c r="A91" s="3">
        <v>21</v>
      </c>
      <c r="B91" s="73">
        <v>2.3333333333333334E-2</v>
      </c>
      <c r="C91" s="73">
        <v>2.4270833333333335E-2</v>
      </c>
      <c r="D91" s="3">
        <v>1</v>
      </c>
      <c r="E91" s="3">
        <v>0</v>
      </c>
    </row>
    <row r="92" spans="1:5" x14ac:dyDescent="0.25">
      <c r="A92" s="3">
        <v>11</v>
      </c>
      <c r="B92" s="73">
        <v>2.3333333333333334E-2</v>
      </c>
      <c r="C92" s="73">
        <v>2.5138888888888891E-2</v>
      </c>
      <c r="D92" s="3">
        <v>2</v>
      </c>
      <c r="E92" s="3">
        <v>1</v>
      </c>
    </row>
    <row r="93" spans="1:5" x14ac:dyDescent="0.25">
      <c r="A93" s="3">
        <v>7</v>
      </c>
      <c r="B93" s="73">
        <v>2.4282407407407409E-2</v>
      </c>
      <c r="C93" s="73">
        <v>2.4826388888888887E-2</v>
      </c>
      <c r="D93" s="3">
        <v>1</v>
      </c>
      <c r="E93" s="3">
        <v>0</v>
      </c>
    </row>
    <row r="94" spans="1:5" x14ac:dyDescent="0.25">
      <c r="A94" s="3">
        <v>50</v>
      </c>
      <c r="B94" s="73">
        <v>2.4826388888888887E-2</v>
      </c>
      <c r="C94" s="73">
        <v>2.7777777777777776E-2</v>
      </c>
      <c r="D94" s="3">
        <v>3</v>
      </c>
      <c r="E94" s="3">
        <v>0</v>
      </c>
    </row>
    <row r="95" spans="1:5" x14ac:dyDescent="0.25">
      <c r="A95" s="3">
        <v>23</v>
      </c>
      <c r="B95" s="73">
        <v>2.4270833333333335E-2</v>
      </c>
      <c r="C95" s="73">
        <v>2.6944444444444441E-2</v>
      </c>
      <c r="D95" s="3">
        <v>2</v>
      </c>
      <c r="E95" s="3">
        <v>1</v>
      </c>
    </row>
    <row r="96" spans="1:5" x14ac:dyDescent="0.25">
      <c r="A96" s="3">
        <v>33</v>
      </c>
      <c r="B96" s="73">
        <v>2.4270833333333335E-2</v>
      </c>
      <c r="C96" s="73">
        <v>2.7777777777777776E-2</v>
      </c>
      <c r="D96" s="3">
        <v>3</v>
      </c>
      <c r="E96" s="3">
        <v>1</v>
      </c>
    </row>
    <row r="97" spans="1:5" x14ac:dyDescent="0.25">
      <c r="A97" s="3">
        <v>35</v>
      </c>
      <c r="B97" s="73">
        <v>2.5138888888888891E-2</v>
      </c>
      <c r="C97" s="73">
        <v>2.7777777777777776E-2</v>
      </c>
      <c r="D97" s="3">
        <v>2</v>
      </c>
      <c r="E97" s="3">
        <v>2</v>
      </c>
    </row>
    <row r="98" spans="1:5" x14ac:dyDescent="0.25">
      <c r="A98" s="3">
        <v>40</v>
      </c>
      <c r="B98" s="73">
        <v>2.6944444444444441E-2</v>
      </c>
      <c r="C98" s="73">
        <v>2.7777777777777776E-2</v>
      </c>
      <c r="D98" s="3">
        <v>1</v>
      </c>
      <c r="E98" s="3">
        <v>1</v>
      </c>
    </row>
    <row r="99" spans="1:5" x14ac:dyDescent="0.25">
      <c r="A99" s="3">
        <v>10</v>
      </c>
      <c r="B99" s="73">
        <v>2.6944444444444441E-2</v>
      </c>
      <c r="C99" s="73">
        <v>2.7777777777777776E-2</v>
      </c>
      <c r="D99" s="3">
        <v>1</v>
      </c>
      <c r="E99" s="3">
        <v>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1"/>
  <sheetViews>
    <sheetView workbookViewId="0"/>
  </sheetViews>
  <sheetFormatPr defaultRowHeight="15" x14ac:dyDescent="0.25"/>
  <cols>
    <col min="1" max="1" width="11" customWidth="1"/>
  </cols>
  <sheetData>
    <row r="1" spans="1:32" x14ac:dyDescent="0.25">
      <c r="A1" t="s">
        <v>736</v>
      </c>
      <c r="B1" s="74">
        <v>44562</v>
      </c>
      <c r="C1" s="74">
        <v>44563</v>
      </c>
      <c r="D1" s="74">
        <v>44564</v>
      </c>
      <c r="E1" s="74">
        <v>44565</v>
      </c>
      <c r="F1" s="74">
        <v>44566</v>
      </c>
      <c r="G1" s="74">
        <v>44567</v>
      </c>
      <c r="H1" s="74">
        <v>44568</v>
      </c>
      <c r="I1" s="74">
        <v>44569</v>
      </c>
      <c r="J1" s="74">
        <v>44570</v>
      </c>
      <c r="K1" s="74">
        <v>44571</v>
      </c>
      <c r="L1" s="74">
        <v>44572</v>
      </c>
      <c r="M1" s="74">
        <v>44573</v>
      </c>
      <c r="N1" s="74">
        <v>44574</v>
      </c>
      <c r="O1" s="74">
        <v>44575</v>
      </c>
      <c r="P1" s="74">
        <v>44576</v>
      </c>
      <c r="Q1" s="74">
        <v>44577</v>
      </c>
      <c r="R1" s="74">
        <v>44578</v>
      </c>
      <c r="S1" s="74">
        <v>44579</v>
      </c>
      <c r="T1" s="74">
        <v>44580</v>
      </c>
      <c r="U1" s="74">
        <v>44581</v>
      </c>
      <c r="V1" s="74">
        <v>44582</v>
      </c>
      <c r="W1" s="74">
        <v>44583</v>
      </c>
      <c r="X1" s="74">
        <v>44584</v>
      </c>
      <c r="Y1" s="74">
        <v>44585</v>
      </c>
      <c r="Z1" s="74">
        <v>44586</v>
      </c>
      <c r="AA1" s="74">
        <v>44587</v>
      </c>
      <c r="AB1" s="74">
        <v>44588</v>
      </c>
      <c r="AC1" s="74">
        <v>44589</v>
      </c>
      <c r="AD1" s="74">
        <v>44590</v>
      </c>
      <c r="AE1" s="74">
        <v>44591</v>
      </c>
      <c r="AF1" s="74">
        <v>44592</v>
      </c>
    </row>
    <row r="2" spans="1:32" x14ac:dyDescent="0.25">
      <c r="A2">
        <v>5030966334</v>
      </c>
      <c r="B2">
        <v>256</v>
      </c>
      <c r="C2">
        <v>326</v>
      </c>
      <c r="D2">
        <v>363</v>
      </c>
      <c r="E2">
        <v>590</v>
      </c>
      <c r="F2">
        <v>456</v>
      </c>
      <c r="G2">
        <v>492</v>
      </c>
      <c r="H2">
        <v>592</v>
      </c>
      <c r="I2">
        <v>251</v>
      </c>
      <c r="J2">
        <v>157</v>
      </c>
      <c r="K2">
        <v>247</v>
      </c>
      <c r="L2">
        <v>394</v>
      </c>
      <c r="M2">
        <v>380</v>
      </c>
      <c r="N2">
        <v>103</v>
      </c>
      <c r="O2">
        <v>448</v>
      </c>
      <c r="P2">
        <v>108</v>
      </c>
      <c r="Q2">
        <v>202</v>
      </c>
      <c r="R2">
        <v>136</v>
      </c>
      <c r="S2">
        <v>103</v>
      </c>
      <c r="T2">
        <v>289</v>
      </c>
      <c r="U2">
        <v>490</v>
      </c>
      <c r="V2">
        <v>534</v>
      </c>
      <c r="W2">
        <v>561</v>
      </c>
      <c r="X2">
        <v>104</v>
      </c>
      <c r="Y2">
        <v>440</v>
      </c>
      <c r="Z2">
        <v>176</v>
      </c>
      <c r="AA2">
        <v>331</v>
      </c>
      <c r="AB2">
        <v>496</v>
      </c>
      <c r="AC2">
        <v>431</v>
      </c>
      <c r="AD2">
        <v>75</v>
      </c>
      <c r="AE2">
        <v>554</v>
      </c>
      <c r="AF2">
        <v>10</v>
      </c>
    </row>
    <row r="3" spans="1:32" x14ac:dyDescent="0.25">
      <c r="A3">
        <v>7381415400</v>
      </c>
      <c r="B3">
        <v>256</v>
      </c>
      <c r="C3">
        <v>213</v>
      </c>
      <c r="D3">
        <v>295</v>
      </c>
      <c r="E3">
        <v>138</v>
      </c>
      <c r="F3">
        <v>394</v>
      </c>
      <c r="G3">
        <v>523</v>
      </c>
      <c r="H3">
        <v>370</v>
      </c>
      <c r="I3">
        <v>178</v>
      </c>
      <c r="J3">
        <v>486</v>
      </c>
      <c r="K3">
        <v>465</v>
      </c>
      <c r="L3">
        <v>7</v>
      </c>
      <c r="M3">
        <v>445</v>
      </c>
      <c r="N3">
        <v>376</v>
      </c>
      <c r="O3">
        <v>34</v>
      </c>
      <c r="P3">
        <v>400</v>
      </c>
      <c r="Q3">
        <v>218</v>
      </c>
      <c r="R3">
        <v>66</v>
      </c>
      <c r="S3">
        <v>320</v>
      </c>
      <c r="T3">
        <v>194</v>
      </c>
      <c r="U3">
        <v>566</v>
      </c>
      <c r="V3">
        <v>164</v>
      </c>
      <c r="W3">
        <v>363</v>
      </c>
      <c r="X3">
        <v>281</v>
      </c>
      <c r="Y3">
        <v>93</v>
      </c>
      <c r="Z3">
        <v>257</v>
      </c>
      <c r="AA3">
        <v>114</v>
      </c>
      <c r="AB3">
        <v>133</v>
      </c>
      <c r="AC3">
        <v>554</v>
      </c>
      <c r="AD3">
        <v>352</v>
      </c>
      <c r="AE3">
        <v>86</v>
      </c>
      <c r="AF3">
        <v>347</v>
      </c>
    </row>
    <row r="4" spans="1:32" x14ac:dyDescent="0.25">
      <c r="A4">
        <v>5067666678</v>
      </c>
      <c r="B4">
        <v>512</v>
      </c>
      <c r="C4">
        <v>368</v>
      </c>
      <c r="D4">
        <v>370</v>
      </c>
      <c r="E4">
        <v>239</v>
      </c>
      <c r="F4">
        <v>104</v>
      </c>
      <c r="G4">
        <v>548</v>
      </c>
      <c r="H4">
        <v>435</v>
      </c>
      <c r="I4">
        <v>453</v>
      </c>
      <c r="J4">
        <v>518</v>
      </c>
      <c r="K4">
        <v>586</v>
      </c>
      <c r="L4">
        <v>431</v>
      </c>
      <c r="M4">
        <v>585</v>
      </c>
      <c r="N4">
        <v>446</v>
      </c>
      <c r="O4">
        <v>568</v>
      </c>
      <c r="P4">
        <v>335</v>
      </c>
      <c r="Q4">
        <v>564</v>
      </c>
      <c r="R4">
        <v>229</v>
      </c>
      <c r="S4">
        <v>46</v>
      </c>
      <c r="T4">
        <v>233</v>
      </c>
      <c r="U4">
        <v>260</v>
      </c>
      <c r="V4">
        <v>452</v>
      </c>
      <c r="W4">
        <v>222</v>
      </c>
      <c r="X4">
        <v>377</v>
      </c>
      <c r="Y4">
        <v>178</v>
      </c>
      <c r="Z4">
        <v>314</v>
      </c>
      <c r="AA4">
        <v>115</v>
      </c>
      <c r="AB4">
        <v>575</v>
      </c>
      <c r="AC4">
        <v>25</v>
      </c>
      <c r="AD4">
        <v>319</v>
      </c>
      <c r="AE4">
        <v>499</v>
      </c>
      <c r="AF4">
        <v>72</v>
      </c>
    </row>
    <row r="5" spans="1:32" x14ac:dyDescent="0.25">
      <c r="A5">
        <v>5426426292</v>
      </c>
      <c r="B5">
        <v>256</v>
      </c>
      <c r="C5">
        <v>323</v>
      </c>
      <c r="D5">
        <v>499</v>
      </c>
      <c r="E5">
        <v>204</v>
      </c>
      <c r="F5">
        <v>45</v>
      </c>
      <c r="G5">
        <v>21</v>
      </c>
      <c r="H5">
        <v>556</v>
      </c>
      <c r="I5">
        <v>284</v>
      </c>
      <c r="J5">
        <v>56</v>
      </c>
      <c r="K5">
        <v>585</v>
      </c>
      <c r="L5">
        <v>249</v>
      </c>
      <c r="M5">
        <v>405</v>
      </c>
      <c r="N5">
        <v>563</v>
      </c>
      <c r="O5">
        <v>350</v>
      </c>
      <c r="P5">
        <v>195</v>
      </c>
      <c r="Q5">
        <v>191</v>
      </c>
      <c r="R5">
        <v>251</v>
      </c>
      <c r="S5">
        <v>182</v>
      </c>
      <c r="T5">
        <v>377</v>
      </c>
      <c r="U5">
        <v>489</v>
      </c>
      <c r="V5">
        <v>56</v>
      </c>
      <c r="W5">
        <v>151</v>
      </c>
      <c r="X5">
        <v>131</v>
      </c>
      <c r="Y5">
        <v>555</v>
      </c>
      <c r="Z5">
        <v>31</v>
      </c>
      <c r="AA5">
        <v>18</v>
      </c>
      <c r="AB5">
        <v>396</v>
      </c>
      <c r="AC5">
        <v>593</v>
      </c>
      <c r="AD5">
        <v>146</v>
      </c>
      <c r="AE5">
        <v>195</v>
      </c>
      <c r="AF5">
        <v>511</v>
      </c>
    </row>
    <row r="6" spans="1:32" x14ac:dyDescent="0.25">
      <c r="A6">
        <v>6099642927</v>
      </c>
      <c r="B6">
        <v>256</v>
      </c>
      <c r="C6">
        <v>364</v>
      </c>
      <c r="D6">
        <v>100</v>
      </c>
      <c r="E6">
        <v>560</v>
      </c>
      <c r="F6">
        <v>353</v>
      </c>
      <c r="G6">
        <v>106</v>
      </c>
      <c r="H6">
        <v>62</v>
      </c>
      <c r="I6">
        <v>582</v>
      </c>
      <c r="J6">
        <v>103</v>
      </c>
      <c r="K6">
        <v>199</v>
      </c>
      <c r="L6">
        <v>94</v>
      </c>
      <c r="M6">
        <v>46</v>
      </c>
      <c r="N6">
        <v>74</v>
      </c>
      <c r="O6">
        <v>174</v>
      </c>
      <c r="P6">
        <v>308</v>
      </c>
      <c r="Q6">
        <v>226</v>
      </c>
      <c r="R6">
        <v>450</v>
      </c>
      <c r="S6">
        <v>482</v>
      </c>
      <c r="T6">
        <v>418</v>
      </c>
      <c r="U6">
        <v>78</v>
      </c>
      <c r="V6">
        <v>196</v>
      </c>
      <c r="W6">
        <v>519</v>
      </c>
      <c r="X6">
        <v>363</v>
      </c>
      <c r="Y6">
        <v>67</v>
      </c>
      <c r="Z6">
        <v>554</v>
      </c>
      <c r="AA6">
        <v>344</v>
      </c>
      <c r="AB6">
        <v>104</v>
      </c>
      <c r="AC6">
        <v>83</v>
      </c>
      <c r="AD6">
        <v>590</v>
      </c>
      <c r="AE6">
        <v>416</v>
      </c>
      <c r="AF6">
        <v>439</v>
      </c>
    </row>
    <row r="7" spans="1:32" x14ac:dyDescent="0.25">
      <c r="A7">
        <v>9883143425</v>
      </c>
      <c r="B7">
        <v>512</v>
      </c>
      <c r="C7">
        <v>321</v>
      </c>
      <c r="D7">
        <v>0</v>
      </c>
      <c r="E7">
        <v>559</v>
      </c>
      <c r="F7">
        <v>54</v>
      </c>
      <c r="G7">
        <v>575</v>
      </c>
      <c r="H7">
        <v>48</v>
      </c>
      <c r="I7">
        <v>512</v>
      </c>
      <c r="J7">
        <v>198</v>
      </c>
      <c r="K7">
        <v>396</v>
      </c>
      <c r="L7">
        <v>561</v>
      </c>
      <c r="M7">
        <v>86</v>
      </c>
      <c r="N7">
        <v>54</v>
      </c>
      <c r="O7">
        <v>201</v>
      </c>
      <c r="P7">
        <v>175</v>
      </c>
      <c r="Q7">
        <v>556</v>
      </c>
      <c r="R7">
        <v>238</v>
      </c>
      <c r="S7">
        <v>521</v>
      </c>
      <c r="T7">
        <v>61</v>
      </c>
      <c r="U7">
        <v>210</v>
      </c>
      <c r="V7">
        <v>420</v>
      </c>
      <c r="W7">
        <v>467</v>
      </c>
      <c r="X7">
        <v>5</v>
      </c>
      <c r="Y7">
        <v>377</v>
      </c>
      <c r="Z7">
        <v>451</v>
      </c>
      <c r="AA7">
        <v>10</v>
      </c>
      <c r="AB7">
        <v>308</v>
      </c>
      <c r="AC7">
        <v>473</v>
      </c>
      <c r="AD7">
        <v>30</v>
      </c>
      <c r="AE7">
        <v>391</v>
      </c>
      <c r="AF7">
        <v>368</v>
      </c>
    </row>
    <row r="8" spans="1:32" x14ac:dyDescent="0.25">
      <c r="A8">
        <v>8229090334</v>
      </c>
      <c r="B8">
        <v>1000</v>
      </c>
      <c r="C8">
        <v>246</v>
      </c>
      <c r="D8">
        <v>248</v>
      </c>
      <c r="E8">
        <v>58</v>
      </c>
      <c r="F8">
        <v>321</v>
      </c>
      <c r="G8">
        <v>384</v>
      </c>
      <c r="H8">
        <v>510</v>
      </c>
      <c r="I8">
        <v>156</v>
      </c>
      <c r="J8">
        <v>559</v>
      </c>
      <c r="K8">
        <v>464</v>
      </c>
      <c r="L8">
        <v>349</v>
      </c>
      <c r="M8">
        <v>381</v>
      </c>
      <c r="N8">
        <v>294</v>
      </c>
      <c r="O8">
        <v>309</v>
      </c>
      <c r="P8">
        <v>380</v>
      </c>
      <c r="Q8">
        <v>413</v>
      </c>
      <c r="R8">
        <v>16</v>
      </c>
      <c r="S8">
        <v>62</v>
      </c>
      <c r="T8">
        <v>456</v>
      </c>
      <c r="U8">
        <v>427</v>
      </c>
      <c r="V8">
        <v>221</v>
      </c>
      <c r="W8">
        <v>129</v>
      </c>
      <c r="X8">
        <v>524</v>
      </c>
      <c r="Y8">
        <v>396</v>
      </c>
      <c r="Z8">
        <v>573</v>
      </c>
      <c r="AA8">
        <v>120</v>
      </c>
      <c r="AB8">
        <v>98</v>
      </c>
      <c r="AC8">
        <v>241</v>
      </c>
      <c r="AD8">
        <v>343</v>
      </c>
      <c r="AE8">
        <v>533</v>
      </c>
      <c r="AF8">
        <v>34</v>
      </c>
    </row>
    <row r="9" spans="1:32" x14ac:dyDescent="0.25">
      <c r="A9">
        <v>2444950029</v>
      </c>
      <c r="B9">
        <v>256</v>
      </c>
      <c r="C9">
        <v>79</v>
      </c>
      <c r="D9">
        <v>88</v>
      </c>
      <c r="E9">
        <v>600</v>
      </c>
      <c r="F9">
        <v>334</v>
      </c>
      <c r="G9">
        <v>595</v>
      </c>
      <c r="H9">
        <v>476</v>
      </c>
      <c r="I9">
        <v>545</v>
      </c>
      <c r="J9">
        <v>78</v>
      </c>
      <c r="K9">
        <v>203</v>
      </c>
      <c r="L9">
        <v>286</v>
      </c>
      <c r="M9">
        <v>586</v>
      </c>
      <c r="N9">
        <v>96</v>
      </c>
      <c r="O9">
        <v>35</v>
      </c>
      <c r="P9">
        <v>409</v>
      </c>
      <c r="Q9">
        <v>355</v>
      </c>
      <c r="R9">
        <v>71</v>
      </c>
      <c r="S9">
        <v>599</v>
      </c>
      <c r="T9">
        <v>431</v>
      </c>
      <c r="U9">
        <v>306</v>
      </c>
      <c r="V9">
        <v>363</v>
      </c>
      <c r="W9">
        <v>578</v>
      </c>
      <c r="X9">
        <v>272</v>
      </c>
      <c r="Y9">
        <v>582</v>
      </c>
      <c r="Z9">
        <v>51</v>
      </c>
      <c r="AA9">
        <v>233</v>
      </c>
      <c r="AB9">
        <v>187</v>
      </c>
      <c r="AC9">
        <v>84</v>
      </c>
      <c r="AD9">
        <v>184</v>
      </c>
      <c r="AE9">
        <v>192</v>
      </c>
      <c r="AF9">
        <v>545</v>
      </c>
    </row>
    <row r="10" spans="1:32" x14ac:dyDescent="0.25">
      <c r="A10">
        <v>6369558909</v>
      </c>
      <c r="B10">
        <v>256</v>
      </c>
      <c r="C10">
        <v>573</v>
      </c>
      <c r="D10">
        <v>240</v>
      </c>
      <c r="E10">
        <v>258</v>
      </c>
      <c r="F10">
        <v>86</v>
      </c>
      <c r="G10">
        <v>347</v>
      </c>
      <c r="H10">
        <v>275</v>
      </c>
      <c r="I10">
        <v>292</v>
      </c>
      <c r="J10">
        <v>355</v>
      </c>
      <c r="K10">
        <v>223</v>
      </c>
      <c r="L10">
        <v>510</v>
      </c>
      <c r="M10">
        <v>553</v>
      </c>
      <c r="N10">
        <v>518</v>
      </c>
      <c r="O10">
        <v>347</v>
      </c>
      <c r="P10">
        <v>593</v>
      </c>
      <c r="Q10">
        <v>297</v>
      </c>
      <c r="R10">
        <v>531</v>
      </c>
      <c r="S10">
        <v>143</v>
      </c>
      <c r="T10">
        <v>532</v>
      </c>
      <c r="U10">
        <v>53</v>
      </c>
      <c r="V10">
        <v>559</v>
      </c>
      <c r="W10">
        <v>455</v>
      </c>
      <c r="X10">
        <v>274</v>
      </c>
      <c r="Y10">
        <v>243</v>
      </c>
      <c r="Z10">
        <v>17</v>
      </c>
      <c r="AA10">
        <v>356</v>
      </c>
      <c r="AB10">
        <v>213</v>
      </c>
      <c r="AC10">
        <v>251</v>
      </c>
      <c r="AD10">
        <v>87</v>
      </c>
      <c r="AE10">
        <v>541</v>
      </c>
      <c r="AF10">
        <v>418</v>
      </c>
    </row>
    <row r="11" spans="1:32" x14ac:dyDescent="0.25">
      <c r="A11">
        <v>521838171</v>
      </c>
      <c r="B11">
        <v>1000</v>
      </c>
      <c r="C11">
        <v>402</v>
      </c>
      <c r="D11">
        <v>373</v>
      </c>
      <c r="E11">
        <v>326</v>
      </c>
      <c r="F11">
        <v>567</v>
      </c>
      <c r="G11">
        <v>551</v>
      </c>
      <c r="H11">
        <v>595</v>
      </c>
      <c r="I11">
        <v>254</v>
      </c>
      <c r="J11">
        <v>230</v>
      </c>
      <c r="K11">
        <v>473</v>
      </c>
      <c r="L11">
        <v>578</v>
      </c>
      <c r="M11">
        <v>353</v>
      </c>
      <c r="N11">
        <v>469</v>
      </c>
      <c r="O11">
        <v>455</v>
      </c>
      <c r="P11">
        <v>288</v>
      </c>
      <c r="Q11">
        <v>180</v>
      </c>
      <c r="R11">
        <v>547</v>
      </c>
      <c r="S11">
        <v>518</v>
      </c>
      <c r="T11">
        <v>181</v>
      </c>
      <c r="U11">
        <v>7</v>
      </c>
      <c r="V11">
        <v>4</v>
      </c>
      <c r="W11">
        <v>527</v>
      </c>
      <c r="X11">
        <v>53</v>
      </c>
      <c r="Y11">
        <v>413</v>
      </c>
      <c r="Z11">
        <v>39</v>
      </c>
      <c r="AA11">
        <v>159</v>
      </c>
      <c r="AB11">
        <v>195</v>
      </c>
      <c r="AC11">
        <v>244</v>
      </c>
      <c r="AD11">
        <v>273</v>
      </c>
      <c r="AE11">
        <v>411</v>
      </c>
      <c r="AF11">
        <v>51</v>
      </c>
    </row>
    <row r="12" spans="1:32" x14ac:dyDescent="0.25">
      <c r="A12">
        <v>1418769018</v>
      </c>
      <c r="B12">
        <v>512</v>
      </c>
      <c r="C12">
        <v>232</v>
      </c>
      <c r="D12">
        <v>275</v>
      </c>
      <c r="E12">
        <v>103</v>
      </c>
      <c r="F12">
        <v>271</v>
      </c>
      <c r="G12">
        <v>149</v>
      </c>
      <c r="H12">
        <v>447</v>
      </c>
      <c r="I12">
        <v>343</v>
      </c>
      <c r="J12">
        <v>298</v>
      </c>
      <c r="K12">
        <v>510</v>
      </c>
      <c r="L12">
        <v>224</v>
      </c>
      <c r="M12">
        <v>297</v>
      </c>
      <c r="N12">
        <v>290</v>
      </c>
      <c r="O12">
        <v>491</v>
      </c>
      <c r="P12">
        <v>113</v>
      </c>
      <c r="Q12">
        <v>295</v>
      </c>
      <c r="R12">
        <v>263</v>
      </c>
      <c r="S12">
        <v>219</v>
      </c>
      <c r="T12">
        <v>248</v>
      </c>
      <c r="U12">
        <v>197</v>
      </c>
      <c r="V12">
        <v>158</v>
      </c>
      <c r="W12">
        <v>103</v>
      </c>
      <c r="X12">
        <v>42</v>
      </c>
      <c r="Y12">
        <v>502</v>
      </c>
      <c r="Z12">
        <v>285</v>
      </c>
      <c r="AA12">
        <v>150</v>
      </c>
      <c r="AB12">
        <v>92</v>
      </c>
      <c r="AC12">
        <v>266</v>
      </c>
      <c r="AD12">
        <v>128</v>
      </c>
      <c r="AE12">
        <v>127</v>
      </c>
      <c r="AF12">
        <v>566</v>
      </c>
    </row>
    <row r="13" spans="1:32" x14ac:dyDescent="0.25">
      <c r="A13">
        <v>4171370837</v>
      </c>
      <c r="B13">
        <v>256</v>
      </c>
      <c r="C13">
        <v>89</v>
      </c>
      <c r="D13">
        <v>198</v>
      </c>
      <c r="E13">
        <v>133</v>
      </c>
      <c r="F13">
        <v>99</v>
      </c>
      <c r="G13">
        <v>336</v>
      </c>
      <c r="H13">
        <v>136</v>
      </c>
      <c r="I13">
        <v>536</v>
      </c>
      <c r="J13">
        <v>337</v>
      </c>
      <c r="K13">
        <v>587</v>
      </c>
      <c r="L13">
        <v>518</v>
      </c>
      <c r="M13">
        <v>310</v>
      </c>
      <c r="N13">
        <v>253</v>
      </c>
      <c r="O13">
        <v>517</v>
      </c>
      <c r="P13">
        <v>242</v>
      </c>
      <c r="Q13">
        <v>6</v>
      </c>
      <c r="R13">
        <v>417</v>
      </c>
      <c r="S13">
        <v>251</v>
      </c>
      <c r="T13">
        <v>5</v>
      </c>
      <c r="U13">
        <v>296</v>
      </c>
      <c r="V13">
        <v>162</v>
      </c>
      <c r="W13">
        <v>207</v>
      </c>
      <c r="X13">
        <v>115</v>
      </c>
      <c r="Y13">
        <v>288</v>
      </c>
      <c r="Z13">
        <v>102</v>
      </c>
      <c r="AA13">
        <v>454</v>
      </c>
      <c r="AB13">
        <v>106</v>
      </c>
      <c r="AC13">
        <v>57</v>
      </c>
      <c r="AD13">
        <v>473</v>
      </c>
      <c r="AE13">
        <v>144</v>
      </c>
      <c r="AF13">
        <v>517</v>
      </c>
    </row>
    <row r="14" spans="1:32" x14ac:dyDescent="0.25">
      <c r="A14">
        <v>3322619443</v>
      </c>
      <c r="B14">
        <v>256</v>
      </c>
      <c r="C14">
        <v>404</v>
      </c>
      <c r="D14">
        <v>223</v>
      </c>
      <c r="E14">
        <v>520</v>
      </c>
      <c r="F14">
        <v>305</v>
      </c>
      <c r="G14">
        <v>401</v>
      </c>
      <c r="H14">
        <v>81</v>
      </c>
      <c r="I14">
        <v>335</v>
      </c>
      <c r="J14">
        <v>83</v>
      </c>
      <c r="K14">
        <v>408</v>
      </c>
      <c r="L14">
        <v>312</v>
      </c>
      <c r="M14">
        <v>50</v>
      </c>
      <c r="N14">
        <v>376</v>
      </c>
      <c r="O14">
        <v>509</v>
      </c>
      <c r="P14">
        <v>569</v>
      </c>
      <c r="Q14">
        <v>539</v>
      </c>
      <c r="R14">
        <v>468</v>
      </c>
      <c r="S14">
        <v>308</v>
      </c>
      <c r="T14">
        <v>244</v>
      </c>
      <c r="U14">
        <v>73</v>
      </c>
      <c r="V14">
        <v>505</v>
      </c>
      <c r="W14">
        <v>599</v>
      </c>
      <c r="X14">
        <v>483</v>
      </c>
      <c r="Y14">
        <v>306</v>
      </c>
      <c r="Z14">
        <v>228</v>
      </c>
      <c r="AA14">
        <v>445</v>
      </c>
      <c r="AB14">
        <v>39</v>
      </c>
      <c r="AC14">
        <v>46</v>
      </c>
      <c r="AD14">
        <v>161</v>
      </c>
      <c r="AE14">
        <v>526</v>
      </c>
      <c r="AF14">
        <v>282</v>
      </c>
    </row>
    <row r="15" spans="1:32" x14ac:dyDescent="0.25">
      <c r="A15">
        <v>460121358</v>
      </c>
      <c r="B15">
        <v>512</v>
      </c>
      <c r="C15">
        <v>494</v>
      </c>
      <c r="D15">
        <v>402</v>
      </c>
      <c r="E15">
        <v>451</v>
      </c>
      <c r="F15">
        <v>374</v>
      </c>
      <c r="G15">
        <v>262</v>
      </c>
      <c r="H15">
        <v>549</v>
      </c>
      <c r="I15">
        <v>122</v>
      </c>
      <c r="J15">
        <v>398</v>
      </c>
      <c r="K15">
        <v>501</v>
      </c>
      <c r="L15">
        <v>161</v>
      </c>
      <c r="M15">
        <v>431</v>
      </c>
      <c r="N15">
        <v>296</v>
      </c>
      <c r="O15">
        <v>593</v>
      </c>
      <c r="P15">
        <v>421</v>
      </c>
      <c r="Q15">
        <v>264</v>
      </c>
      <c r="R15">
        <v>46</v>
      </c>
      <c r="S15">
        <v>437</v>
      </c>
      <c r="T15">
        <v>108</v>
      </c>
      <c r="U15">
        <v>25</v>
      </c>
      <c r="V15">
        <v>428</v>
      </c>
      <c r="W15">
        <v>569</v>
      </c>
      <c r="X15">
        <v>534</v>
      </c>
      <c r="Y15">
        <v>456</v>
      </c>
      <c r="Z15">
        <v>531</v>
      </c>
      <c r="AA15">
        <v>155</v>
      </c>
      <c r="AB15">
        <v>399</v>
      </c>
      <c r="AC15">
        <v>294</v>
      </c>
      <c r="AD15">
        <v>233</v>
      </c>
      <c r="AE15">
        <v>70</v>
      </c>
      <c r="AF15">
        <v>520</v>
      </c>
    </row>
    <row r="16" spans="1:32" x14ac:dyDescent="0.25">
      <c r="A16">
        <v>671324141</v>
      </c>
      <c r="B16">
        <v>1000</v>
      </c>
      <c r="C16">
        <v>69</v>
      </c>
      <c r="D16">
        <v>93</v>
      </c>
      <c r="E16">
        <v>84</v>
      </c>
      <c r="F16">
        <v>427</v>
      </c>
      <c r="G16">
        <v>304</v>
      </c>
      <c r="H16">
        <v>70</v>
      </c>
      <c r="I16">
        <v>170</v>
      </c>
      <c r="J16">
        <v>383</v>
      </c>
      <c r="K16">
        <v>583</v>
      </c>
      <c r="L16">
        <v>332</v>
      </c>
      <c r="M16">
        <v>421</v>
      </c>
      <c r="N16">
        <v>255</v>
      </c>
      <c r="O16">
        <v>578</v>
      </c>
      <c r="P16">
        <v>337</v>
      </c>
      <c r="Q16">
        <v>503</v>
      </c>
      <c r="R16">
        <v>476</v>
      </c>
      <c r="S16">
        <v>169</v>
      </c>
      <c r="T16">
        <v>534</v>
      </c>
      <c r="U16">
        <v>557</v>
      </c>
      <c r="V16">
        <v>92</v>
      </c>
      <c r="W16">
        <v>573</v>
      </c>
      <c r="X16">
        <v>176</v>
      </c>
      <c r="Y16">
        <v>292</v>
      </c>
      <c r="Z16">
        <v>307</v>
      </c>
      <c r="AA16">
        <v>564</v>
      </c>
      <c r="AB16">
        <v>555</v>
      </c>
      <c r="AC16">
        <v>565</v>
      </c>
      <c r="AD16">
        <v>46</v>
      </c>
      <c r="AE16">
        <v>206</v>
      </c>
      <c r="AF16">
        <v>256</v>
      </c>
    </row>
    <row r="17" spans="1:32" x14ac:dyDescent="0.25">
      <c r="A17">
        <v>7316788016</v>
      </c>
      <c r="B17">
        <v>256</v>
      </c>
      <c r="C17">
        <v>468</v>
      </c>
      <c r="D17">
        <v>52</v>
      </c>
      <c r="E17">
        <v>0</v>
      </c>
      <c r="F17">
        <v>164</v>
      </c>
      <c r="G17">
        <v>413</v>
      </c>
      <c r="H17">
        <v>100</v>
      </c>
      <c r="I17">
        <v>561</v>
      </c>
      <c r="J17">
        <v>371</v>
      </c>
      <c r="K17">
        <v>168</v>
      </c>
      <c r="L17">
        <v>204</v>
      </c>
      <c r="M17">
        <v>81</v>
      </c>
      <c r="N17">
        <v>447</v>
      </c>
      <c r="O17">
        <v>522</v>
      </c>
      <c r="P17">
        <v>335</v>
      </c>
      <c r="Q17">
        <v>57</v>
      </c>
      <c r="R17">
        <v>219</v>
      </c>
      <c r="S17">
        <v>254</v>
      </c>
      <c r="T17">
        <v>291</v>
      </c>
      <c r="U17">
        <v>586</v>
      </c>
      <c r="V17">
        <v>151</v>
      </c>
      <c r="W17">
        <v>267</v>
      </c>
      <c r="X17">
        <v>345</v>
      </c>
      <c r="Y17">
        <v>278</v>
      </c>
      <c r="Z17">
        <v>377</v>
      </c>
      <c r="AA17">
        <v>512</v>
      </c>
      <c r="AB17">
        <v>83</v>
      </c>
      <c r="AC17">
        <v>316</v>
      </c>
      <c r="AD17">
        <v>115</v>
      </c>
      <c r="AE17">
        <v>10</v>
      </c>
      <c r="AF17">
        <v>153</v>
      </c>
    </row>
    <row r="18" spans="1:32" x14ac:dyDescent="0.25">
      <c r="A18">
        <v>4236474829</v>
      </c>
      <c r="B18">
        <v>1000</v>
      </c>
      <c r="C18">
        <v>121</v>
      </c>
      <c r="D18">
        <v>507</v>
      </c>
      <c r="E18">
        <v>320</v>
      </c>
      <c r="F18">
        <v>112</v>
      </c>
      <c r="G18">
        <v>29</v>
      </c>
      <c r="H18">
        <v>210</v>
      </c>
      <c r="I18">
        <v>26</v>
      </c>
      <c r="J18">
        <v>400</v>
      </c>
      <c r="K18">
        <v>87</v>
      </c>
      <c r="L18">
        <v>237</v>
      </c>
      <c r="M18">
        <v>261</v>
      </c>
      <c r="N18">
        <v>183</v>
      </c>
      <c r="O18">
        <v>532</v>
      </c>
      <c r="P18">
        <v>388</v>
      </c>
      <c r="Q18">
        <v>158</v>
      </c>
      <c r="R18">
        <v>419</v>
      </c>
      <c r="S18">
        <v>92</v>
      </c>
      <c r="T18">
        <v>412</v>
      </c>
      <c r="U18">
        <v>100</v>
      </c>
      <c r="V18">
        <v>279</v>
      </c>
      <c r="W18">
        <v>544</v>
      </c>
      <c r="X18">
        <v>286</v>
      </c>
      <c r="Y18">
        <v>235</v>
      </c>
      <c r="Z18">
        <v>475</v>
      </c>
      <c r="AA18">
        <v>381</v>
      </c>
      <c r="AB18">
        <v>581</v>
      </c>
      <c r="AC18">
        <v>24</v>
      </c>
      <c r="AD18">
        <v>373</v>
      </c>
      <c r="AE18">
        <v>582</v>
      </c>
      <c r="AF18">
        <v>397</v>
      </c>
    </row>
    <row r="19" spans="1:32" x14ac:dyDescent="0.25">
      <c r="A19">
        <v>411059961</v>
      </c>
      <c r="B19">
        <v>1000</v>
      </c>
      <c r="C19">
        <v>89</v>
      </c>
      <c r="D19">
        <v>220</v>
      </c>
      <c r="E19">
        <v>147</v>
      </c>
      <c r="F19">
        <v>178</v>
      </c>
      <c r="G19">
        <v>440</v>
      </c>
      <c r="H19">
        <v>317</v>
      </c>
      <c r="I19">
        <v>161</v>
      </c>
      <c r="J19">
        <v>388</v>
      </c>
      <c r="K19">
        <v>316</v>
      </c>
      <c r="L19">
        <v>568</v>
      </c>
      <c r="M19">
        <v>592</v>
      </c>
      <c r="N19">
        <v>121</v>
      </c>
      <c r="O19">
        <v>86</v>
      </c>
      <c r="P19">
        <v>330</v>
      </c>
      <c r="Q19">
        <v>26</v>
      </c>
      <c r="R19">
        <v>524</v>
      </c>
      <c r="S19">
        <v>274</v>
      </c>
      <c r="T19">
        <v>566</v>
      </c>
      <c r="U19">
        <v>249</v>
      </c>
      <c r="V19">
        <v>73</v>
      </c>
      <c r="W19">
        <v>224</v>
      </c>
      <c r="X19">
        <v>296</v>
      </c>
      <c r="Y19">
        <v>495</v>
      </c>
      <c r="Z19">
        <v>414</v>
      </c>
      <c r="AA19">
        <v>593</v>
      </c>
      <c r="AB19">
        <v>153</v>
      </c>
      <c r="AC19">
        <v>157</v>
      </c>
      <c r="AD19">
        <v>530</v>
      </c>
      <c r="AE19">
        <v>228</v>
      </c>
      <c r="AF19">
        <v>112</v>
      </c>
    </row>
    <row r="20" spans="1:32" x14ac:dyDescent="0.25">
      <c r="A20">
        <v>464968584</v>
      </c>
      <c r="B20">
        <v>512</v>
      </c>
      <c r="C20">
        <v>32</v>
      </c>
      <c r="D20">
        <v>48</v>
      </c>
      <c r="E20">
        <v>599</v>
      </c>
      <c r="F20">
        <v>350</v>
      </c>
      <c r="G20">
        <v>543</v>
      </c>
      <c r="H20">
        <v>565</v>
      </c>
      <c r="I20">
        <v>400</v>
      </c>
      <c r="J20">
        <v>206</v>
      </c>
      <c r="K20">
        <v>585</v>
      </c>
      <c r="L20">
        <v>302</v>
      </c>
      <c r="M20">
        <v>599</v>
      </c>
      <c r="N20">
        <v>570</v>
      </c>
      <c r="O20">
        <v>273</v>
      </c>
      <c r="P20">
        <v>373</v>
      </c>
      <c r="Q20">
        <v>334</v>
      </c>
      <c r="R20">
        <v>227</v>
      </c>
      <c r="S20">
        <v>441</v>
      </c>
      <c r="T20">
        <v>307</v>
      </c>
      <c r="U20">
        <v>266</v>
      </c>
      <c r="V20">
        <v>587</v>
      </c>
      <c r="W20">
        <v>310</v>
      </c>
      <c r="X20">
        <v>127</v>
      </c>
      <c r="Y20">
        <v>170</v>
      </c>
      <c r="Z20">
        <v>500</v>
      </c>
      <c r="AA20">
        <v>495</v>
      </c>
      <c r="AB20">
        <v>366</v>
      </c>
      <c r="AC20">
        <v>49</v>
      </c>
      <c r="AD20">
        <v>308</v>
      </c>
      <c r="AE20">
        <v>559</v>
      </c>
      <c r="AF20">
        <v>589</v>
      </c>
    </row>
    <row r="21" spans="1:32" x14ac:dyDescent="0.25">
      <c r="A21">
        <v>5241977986</v>
      </c>
      <c r="B21">
        <v>512</v>
      </c>
      <c r="C21">
        <v>0</v>
      </c>
      <c r="D21">
        <v>361</v>
      </c>
      <c r="E21">
        <v>165</v>
      </c>
      <c r="F21">
        <v>426</v>
      </c>
      <c r="G21">
        <v>388</v>
      </c>
      <c r="H21">
        <v>215</v>
      </c>
      <c r="I21">
        <v>251</v>
      </c>
      <c r="J21">
        <v>187</v>
      </c>
      <c r="K21">
        <v>294</v>
      </c>
      <c r="L21">
        <v>511</v>
      </c>
      <c r="M21">
        <v>537</v>
      </c>
      <c r="N21">
        <v>499</v>
      </c>
      <c r="O21">
        <v>178</v>
      </c>
      <c r="P21">
        <v>271</v>
      </c>
      <c r="Q21">
        <v>178</v>
      </c>
      <c r="R21">
        <v>451</v>
      </c>
      <c r="S21">
        <v>471</v>
      </c>
      <c r="T21">
        <v>577</v>
      </c>
      <c r="U21">
        <v>284</v>
      </c>
      <c r="V21">
        <v>96</v>
      </c>
      <c r="W21">
        <v>200</v>
      </c>
      <c r="X21">
        <v>476</v>
      </c>
      <c r="Y21">
        <v>483</v>
      </c>
      <c r="Z21">
        <v>181</v>
      </c>
      <c r="AA21">
        <v>434</v>
      </c>
      <c r="AB21">
        <v>211</v>
      </c>
      <c r="AC21">
        <v>340</v>
      </c>
      <c r="AD21">
        <v>382</v>
      </c>
      <c r="AE21">
        <v>204</v>
      </c>
      <c r="AF21">
        <v>447</v>
      </c>
    </row>
    <row r="22" spans="1:32" x14ac:dyDescent="0.25">
      <c r="A22">
        <v>9152569722</v>
      </c>
      <c r="B22">
        <v>256</v>
      </c>
      <c r="C22">
        <v>78</v>
      </c>
      <c r="D22">
        <v>66</v>
      </c>
      <c r="E22">
        <v>248</v>
      </c>
      <c r="F22">
        <v>343</v>
      </c>
      <c r="G22">
        <v>501</v>
      </c>
      <c r="H22">
        <v>93</v>
      </c>
      <c r="I22">
        <v>137</v>
      </c>
      <c r="J22">
        <v>326</v>
      </c>
      <c r="K22">
        <v>567</v>
      </c>
      <c r="L22">
        <v>525</v>
      </c>
      <c r="M22">
        <v>122</v>
      </c>
      <c r="N22">
        <v>495</v>
      </c>
      <c r="O22">
        <v>42</v>
      </c>
      <c r="P22">
        <v>262</v>
      </c>
      <c r="Q22">
        <v>266</v>
      </c>
      <c r="R22">
        <v>20</v>
      </c>
      <c r="S22">
        <v>271</v>
      </c>
      <c r="T22">
        <v>344</v>
      </c>
      <c r="U22">
        <v>48</v>
      </c>
      <c r="V22">
        <v>560</v>
      </c>
      <c r="W22">
        <v>141</v>
      </c>
      <c r="X22">
        <v>269</v>
      </c>
      <c r="Y22">
        <v>481</v>
      </c>
      <c r="Z22">
        <v>38</v>
      </c>
      <c r="AA22">
        <v>197</v>
      </c>
      <c r="AB22">
        <v>208</v>
      </c>
      <c r="AC22">
        <v>293</v>
      </c>
      <c r="AD22">
        <v>488</v>
      </c>
      <c r="AE22">
        <v>257</v>
      </c>
      <c r="AF22">
        <v>136</v>
      </c>
    </row>
    <row r="23" spans="1:32" x14ac:dyDescent="0.25">
      <c r="A23">
        <v>1004608113</v>
      </c>
      <c r="B23">
        <v>1000</v>
      </c>
      <c r="C23">
        <v>102</v>
      </c>
      <c r="D23">
        <v>424</v>
      </c>
      <c r="E23">
        <v>341</v>
      </c>
      <c r="F23">
        <v>203</v>
      </c>
      <c r="G23">
        <v>408</v>
      </c>
      <c r="H23">
        <v>551</v>
      </c>
      <c r="I23">
        <v>259</v>
      </c>
      <c r="J23">
        <v>83</v>
      </c>
      <c r="K23">
        <v>168</v>
      </c>
      <c r="L23">
        <v>514</v>
      </c>
      <c r="M23">
        <v>211</v>
      </c>
      <c r="N23">
        <v>410</v>
      </c>
      <c r="O23">
        <v>520</v>
      </c>
      <c r="P23">
        <v>455</v>
      </c>
      <c r="Q23">
        <v>72</v>
      </c>
      <c r="R23">
        <v>470</v>
      </c>
      <c r="S23">
        <v>301</v>
      </c>
      <c r="T23">
        <v>484</v>
      </c>
      <c r="U23">
        <v>408</v>
      </c>
      <c r="V23">
        <v>37</v>
      </c>
      <c r="W23">
        <v>347</v>
      </c>
      <c r="X23">
        <v>51</v>
      </c>
      <c r="Y23">
        <v>504</v>
      </c>
      <c r="Z23">
        <v>123</v>
      </c>
      <c r="AA23">
        <v>304</v>
      </c>
      <c r="AB23">
        <v>132</v>
      </c>
      <c r="AC23">
        <v>235</v>
      </c>
      <c r="AD23">
        <v>142</v>
      </c>
      <c r="AE23">
        <v>288</v>
      </c>
      <c r="AF23">
        <v>256</v>
      </c>
    </row>
    <row r="24" spans="1:32" x14ac:dyDescent="0.25">
      <c r="A24">
        <v>2119851110</v>
      </c>
      <c r="B24">
        <v>1000</v>
      </c>
      <c r="C24">
        <v>511</v>
      </c>
      <c r="D24">
        <v>540</v>
      </c>
      <c r="E24">
        <v>590</v>
      </c>
      <c r="F24">
        <v>325</v>
      </c>
      <c r="G24">
        <v>0</v>
      </c>
      <c r="H24">
        <v>378</v>
      </c>
      <c r="I24">
        <v>377</v>
      </c>
      <c r="J24">
        <v>135</v>
      </c>
      <c r="K24">
        <v>0</v>
      </c>
      <c r="L24">
        <v>132</v>
      </c>
      <c r="M24">
        <v>219</v>
      </c>
      <c r="N24">
        <v>450</v>
      </c>
      <c r="O24">
        <v>278</v>
      </c>
      <c r="P24">
        <v>328</v>
      </c>
      <c r="Q24">
        <v>525</v>
      </c>
      <c r="R24">
        <v>475</v>
      </c>
      <c r="S24">
        <v>429</v>
      </c>
      <c r="T24">
        <v>25</v>
      </c>
      <c r="U24">
        <v>321</v>
      </c>
      <c r="V24">
        <v>62</v>
      </c>
      <c r="W24">
        <v>404</v>
      </c>
      <c r="X24">
        <v>400</v>
      </c>
      <c r="Y24">
        <v>0</v>
      </c>
      <c r="Z24">
        <v>541</v>
      </c>
      <c r="AA24">
        <v>534</v>
      </c>
      <c r="AB24">
        <v>163</v>
      </c>
      <c r="AC24">
        <v>394</v>
      </c>
      <c r="AD24">
        <v>330</v>
      </c>
      <c r="AE24">
        <v>95</v>
      </c>
      <c r="AF24">
        <v>292</v>
      </c>
    </row>
    <row r="25" spans="1:32" x14ac:dyDescent="0.25">
      <c r="A25">
        <v>7805534910</v>
      </c>
      <c r="B25">
        <v>256</v>
      </c>
      <c r="C25">
        <v>183</v>
      </c>
      <c r="D25">
        <v>36</v>
      </c>
      <c r="E25">
        <v>137</v>
      </c>
      <c r="F25">
        <v>59</v>
      </c>
      <c r="G25">
        <v>95</v>
      </c>
      <c r="H25">
        <v>93</v>
      </c>
      <c r="I25">
        <v>351</v>
      </c>
      <c r="J25">
        <v>0</v>
      </c>
      <c r="K25">
        <v>57</v>
      </c>
      <c r="L25">
        <v>368</v>
      </c>
      <c r="M25">
        <v>259</v>
      </c>
      <c r="N25">
        <v>311</v>
      </c>
      <c r="O25">
        <v>224</v>
      </c>
      <c r="P25">
        <v>128</v>
      </c>
      <c r="Q25">
        <v>533</v>
      </c>
      <c r="R25">
        <v>41</v>
      </c>
      <c r="S25">
        <v>283</v>
      </c>
      <c r="T25">
        <v>391</v>
      </c>
      <c r="U25">
        <v>393</v>
      </c>
      <c r="V25">
        <v>32</v>
      </c>
      <c r="W25">
        <v>318</v>
      </c>
      <c r="X25">
        <v>240</v>
      </c>
      <c r="Y25">
        <v>458</v>
      </c>
      <c r="Z25">
        <v>445</v>
      </c>
      <c r="AA25">
        <v>70</v>
      </c>
      <c r="AB25">
        <v>166</v>
      </c>
      <c r="AC25">
        <v>517</v>
      </c>
      <c r="AD25">
        <v>508</v>
      </c>
      <c r="AE25">
        <v>17</v>
      </c>
      <c r="AF25">
        <v>47</v>
      </c>
    </row>
    <row r="26" spans="1:32" x14ac:dyDescent="0.25">
      <c r="A26">
        <v>7608515801</v>
      </c>
      <c r="B26">
        <v>512</v>
      </c>
      <c r="C26">
        <v>539</v>
      </c>
      <c r="D26">
        <v>294</v>
      </c>
      <c r="E26">
        <v>272</v>
      </c>
      <c r="F26">
        <v>442</v>
      </c>
      <c r="G26">
        <v>459</v>
      </c>
      <c r="H26">
        <v>521</v>
      </c>
      <c r="I26">
        <v>421</v>
      </c>
      <c r="J26">
        <v>241</v>
      </c>
      <c r="K26">
        <v>317</v>
      </c>
      <c r="L26">
        <v>191</v>
      </c>
      <c r="M26">
        <v>319</v>
      </c>
      <c r="N26">
        <v>255</v>
      </c>
      <c r="O26">
        <v>566</v>
      </c>
      <c r="P26">
        <v>344</v>
      </c>
      <c r="Q26">
        <v>66</v>
      </c>
      <c r="R26">
        <v>544</v>
      </c>
      <c r="S26">
        <v>377</v>
      </c>
      <c r="T26">
        <v>31</v>
      </c>
      <c r="U26">
        <v>558</v>
      </c>
      <c r="V26">
        <v>35</v>
      </c>
      <c r="W26">
        <v>84</v>
      </c>
      <c r="X26">
        <v>406</v>
      </c>
      <c r="Y26">
        <v>62</v>
      </c>
      <c r="Z26">
        <v>361</v>
      </c>
      <c r="AA26">
        <v>358</v>
      </c>
      <c r="AB26">
        <v>268</v>
      </c>
      <c r="AC26">
        <v>208</v>
      </c>
      <c r="AD26">
        <v>375</v>
      </c>
      <c r="AE26">
        <v>426</v>
      </c>
      <c r="AF26">
        <v>0</v>
      </c>
    </row>
    <row r="27" spans="1:32" x14ac:dyDescent="0.25">
      <c r="A27">
        <v>1338858961</v>
      </c>
      <c r="B27">
        <v>256</v>
      </c>
      <c r="C27">
        <v>285</v>
      </c>
      <c r="D27">
        <v>381</v>
      </c>
      <c r="E27">
        <v>150</v>
      </c>
      <c r="F27">
        <v>94</v>
      </c>
      <c r="G27">
        <v>525</v>
      </c>
      <c r="H27">
        <v>387</v>
      </c>
      <c r="I27">
        <v>41</v>
      </c>
      <c r="J27">
        <v>330</v>
      </c>
      <c r="K27">
        <v>353</v>
      </c>
      <c r="L27">
        <v>152</v>
      </c>
      <c r="M27">
        <v>495</v>
      </c>
      <c r="N27">
        <v>304</v>
      </c>
      <c r="O27">
        <v>116</v>
      </c>
      <c r="P27">
        <v>139</v>
      </c>
      <c r="Q27">
        <v>342</v>
      </c>
      <c r="R27">
        <v>576</v>
      </c>
      <c r="S27">
        <v>331</v>
      </c>
      <c r="T27">
        <v>324</v>
      </c>
      <c r="U27">
        <v>78</v>
      </c>
      <c r="V27">
        <v>589</v>
      </c>
      <c r="W27">
        <v>227</v>
      </c>
      <c r="X27">
        <v>224</v>
      </c>
      <c r="Y27">
        <v>180</v>
      </c>
      <c r="Z27">
        <v>234</v>
      </c>
      <c r="AA27">
        <v>465</v>
      </c>
      <c r="AB27">
        <v>600</v>
      </c>
      <c r="AC27">
        <v>586</v>
      </c>
      <c r="AD27">
        <v>76</v>
      </c>
      <c r="AE27">
        <v>310</v>
      </c>
      <c r="AF27">
        <v>230</v>
      </c>
    </row>
    <row r="28" spans="1:32" x14ac:dyDescent="0.25">
      <c r="A28">
        <v>1917051945</v>
      </c>
      <c r="B28">
        <v>1000</v>
      </c>
      <c r="C28">
        <v>172</v>
      </c>
      <c r="D28">
        <v>319</v>
      </c>
      <c r="E28">
        <v>342</v>
      </c>
      <c r="F28">
        <v>109</v>
      </c>
      <c r="G28">
        <v>388</v>
      </c>
      <c r="H28">
        <v>355</v>
      </c>
      <c r="I28">
        <v>458</v>
      </c>
      <c r="J28">
        <v>418</v>
      </c>
      <c r="K28">
        <v>90</v>
      </c>
      <c r="L28">
        <v>502</v>
      </c>
      <c r="M28">
        <v>514</v>
      </c>
      <c r="N28">
        <v>425</v>
      </c>
      <c r="O28">
        <v>118</v>
      </c>
      <c r="P28">
        <v>64</v>
      </c>
      <c r="Q28">
        <v>20</v>
      </c>
      <c r="R28">
        <v>564</v>
      </c>
      <c r="S28">
        <v>26</v>
      </c>
      <c r="T28">
        <v>457</v>
      </c>
      <c r="U28">
        <v>133</v>
      </c>
      <c r="V28">
        <v>216</v>
      </c>
      <c r="W28">
        <v>31</v>
      </c>
      <c r="X28">
        <v>516</v>
      </c>
      <c r="Y28">
        <v>380</v>
      </c>
      <c r="Z28">
        <v>234</v>
      </c>
      <c r="AA28">
        <v>497</v>
      </c>
      <c r="AB28">
        <v>449</v>
      </c>
      <c r="AC28">
        <v>249</v>
      </c>
      <c r="AD28">
        <v>331</v>
      </c>
      <c r="AE28">
        <v>427</v>
      </c>
      <c r="AF28">
        <v>297</v>
      </c>
    </row>
    <row r="29" spans="1:32" x14ac:dyDescent="0.25">
      <c r="A29">
        <v>4138985587</v>
      </c>
      <c r="B29">
        <v>1000</v>
      </c>
      <c r="C29">
        <v>273</v>
      </c>
      <c r="D29">
        <v>147</v>
      </c>
      <c r="E29">
        <v>265</v>
      </c>
      <c r="F29">
        <v>104</v>
      </c>
      <c r="G29">
        <v>242</v>
      </c>
      <c r="H29">
        <v>456</v>
      </c>
      <c r="I29">
        <v>423</v>
      </c>
      <c r="J29">
        <v>22</v>
      </c>
      <c r="K29">
        <v>10</v>
      </c>
      <c r="L29">
        <v>136</v>
      </c>
      <c r="M29">
        <v>328</v>
      </c>
      <c r="N29">
        <v>254</v>
      </c>
      <c r="O29">
        <v>0</v>
      </c>
      <c r="P29">
        <v>183</v>
      </c>
      <c r="Q29">
        <v>242</v>
      </c>
      <c r="R29">
        <v>571</v>
      </c>
      <c r="S29">
        <v>201</v>
      </c>
      <c r="T29">
        <v>469</v>
      </c>
      <c r="U29">
        <v>178</v>
      </c>
      <c r="V29">
        <v>506</v>
      </c>
      <c r="W29">
        <v>303</v>
      </c>
      <c r="X29">
        <v>598</v>
      </c>
      <c r="Y29">
        <v>215</v>
      </c>
      <c r="Z29">
        <v>475</v>
      </c>
      <c r="AA29">
        <v>507</v>
      </c>
      <c r="AB29">
        <v>412</v>
      </c>
      <c r="AC29">
        <v>337</v>
      </c>
      <c r="AD29">
        <v>464</v>
      </c>
      <c r="AE29">
        <v>324</v>
      </c>
      <c r="AF29">
        <v>542</v>
      </c>
    </row>
    <row r="30" spans="1:32" x14ac:dyDescent="0.25">
      <c r="A30">
        <v>6068895599</v>
      </c>
      <c r="B30">
        <v>256</v>
      </c>
      <c r="C30">
        <v>268</v>
      </c>
      <c r="D30">
        <v>290</v>
      </c>
      <c r="E30">
        <v>547</v>
      </c>
      <c r="F30">
        <v>339</v>
      </c>
      <c r="G30">
        <v>42</v>
      </c>
      <c r="H30">
        <v>254</v>
      </c>
      <c r="I30">
        <v>459</v>
      </c>
      <c r="J30">
        <v>409</v>
      </c>
      <c r="K30">
        <v>281</v>
      </c>
      <c r="L30">
        <v>164</v>
      </c>
      <c r="M30">
        <v>204</v>
      </c>
      <c r="N30">
        <v>229</v>
      </c>
      <c r="O30">
        <v>22</v>
      </c>
      <c r="P30">
        <v>149</v>
      </c>
      <c r="Q30">
        <v>389</v>
      </c>
      <c r="R30">
        <v>75</v>
      </c>
      <c r="S30">
        <v>511</v>
      </c>
      <c r="T30">
        <v>162</v>
      </c>
      <c r="U30">
        <v>489</v>
      </c>
      <c r="V30">
        <v>508</v>
      </c>
      <c r="W30">
        <v>534</v>
      </c>
      <c r="X30">
        <v>320</v>
      </c>
      <c r="Y30">
        <v>60</v>
      </c>
      <c r="Z30">
        <v>0</v>
      </c>
      <c r="AA30">
        <v>24</v>
      </c>
      <c r="AB30">
        <v>594</v>
      </c>
      <c r="AC30">
        <v>291</v>
      </c>
      <c r="AD30">
        <v>283</v>
      </c>
      <c r="AE30">
        <v>0</v>
      </c>
      <c r="AF30">
        <v>165</v>
      </c>
    </row>
    <row r="31" spans="1:32" x14ac:dyDescent="0.25">
      <c r="A31">
        <v>5749560726</v>
      </c>
      <c r="B31">
        <v>256</v>
      </c>
      <c r="C31">
        <v>142</v>
      </c>
      <c r="D31">
        <v>212</v>
      </c>
      <c r="E31">
        <v>454</v>
      </c>
      <c r="F31">
        <v>88</v>
      </c>
      <c r="G31">
        <v>215</v>
      </c>
      <c r="H31">
        <v>589</v>
      </c>
      <c r="I31">
        <v>413</v>
      </c>
      <c r="J31">
        <v>565</v>
      </c>
      <c r="K31">
        <v>47</v>
      </c>
      <c r="L31">
        <v>474</v>
      </c>
      <c r="M31">
        <v>579</v>
      </c>
      <c r="N31">
        <v>366</v>
      </c>
      <c r="O31">
        <v>238</v>
      </c>
      <c r="P31">
        <v>569</v>
      </c>
      <c r="Q31">
        <v>81</v>
      </c>
      <c r="R31">
        <v>61</v>
      </c>
      <c r="S31">
        <v>490</v>
      </c>
      <c r="T31">
        <v>374</v>
      </c>
      <c r="U31">
        <v>0</v>
      </c>
      <c r="V31">
        <v>54</v>
      </c>
      <c r="W31">
        <v>383</v>
      </c>
      <c r="X31">
        <v>363</v>
      </c>
      <c r="Y31">
        <v>438</v>
      </c>
      <c r="Z31">
        <v>52</v>
      </c>
      <c r="AA31">
        <v>526</v>
      </c>
      <c r="AB31">
        <v>51</v>
      </c>
      <c r="AC31">
        <v>381</v>
      </c>
      <c r="AD31">
        <v>155</v>
      </c>
      <c r="AE31">
        <v>512</v>
      </c>
      <c r="AF31">
        <v>495</v>
      </c>
    </row>
    <row r="32" spans="1:32" x14ac:dyDescent="0.25">
      <c r="A32">
        <v>9871937706</v>
      </c>
      <c r="B32">
        <v>512</v>
      </c>
      <c r="C32">
        <v>280</v>
      </c>
      <c r="D32">
        <v>358</v>
      </c>
      <c r="E32">
        <v>558</v>
      </c>
      <c r="F32">
        <v>283</v>
      </c>
      <c r="G32">
        <v>572</v>
      </c>
      <c r="H32">
        <v>316</v>
      </c>
      <c r="I32">
        <v>588</v>
      </c>
      <c r="J32">
        <v>40</v>
      </c>
      <c r="K32">
        <v>311</v>
      </c>
      <c r="L32">
        <v>332</v>
      </c>
      <c r="M32">
        <v>228</v>
      </c>
      <c r="N32">
        <v>437</v>
      </c>
      <c r="O32">
        <v>440</v>
      </c>
      <c r="P32">
        <v>156</v>
      </c>
      <c r="Q32">
        <v>269</v>
      </c>
      <c r="R32">
        <v>474</v>
      </c>
      <c r="S32">
        <v>482</v>
      </c>
      <c r="T32">
        <v>29</v>
      </c>
      <c r="U32">
        <v>545</v>
      </c>
      <c r="V32">
        <v>87</v>
      </c>
      <c r="W32">
        <v>138</v>
      </c>
      <c r="X32">
        <v>261</v>
      </c>
      <c r="Y32">
        <v>13</v>
      </c>
      <c r="Z32">
        <v>172</v>
      </c>
      <c r="AA32">
        <v>142</v>
      </c>
      <c r="AB32">
        <v>27</v>
      </c>
      <c r="AC32">
        <v>166</v>
      </c>
      <c r="AD32">
        <v>149</v>
      </c>
      <c r="AE32">
        <v>389</v>
      </c>
      <c r="AF32">
        <v>0</v>
      </c>
    </row>
    <row r="33" spans="1:32" x14ac:dyDescent="0.25">
      <c r="A33">
        <v>226708643</v>
      </c>
      <c r="B33">
        <v>512</v>
      </c>
      <c r="C33">
        <v>153</v>
      </c>
      <c r="D33">
        <v>569</v>
      </c>
      <c r="E33">
        <v>460</v>
      </c>
      <c r="F33">
        <v>259</v>
      </c>
      <c r="G33">
        <v>433</v>
      </c>
      <c r="H33">
        <v>544</v>
      </c>
      <c r="I33">
        <v>219</v>
      </c>
      <c r="J33">
        <v>416</v>
      </c>
      <c r="K33">
        <v>391</v>
      </c>
      <c r="L33">
        <v>64</v>
      </c>
      <c r="M33">
        <v>124</v>
      </c>
      <c r="N33">
        <v>385</v>
      </c>
      <c r="O33">
        <v>448</v>
      </c>
      <c r="P33">
        <v>237</v>
      </c>
      <c r="Q33">
        <v>14</v>
      </c>
      <c r="R33">
        <v>68</v>
      </c>
      <c r="S33">
        <v>441</v>
      </c>
      <c r="T33">
        <v>561</v>
      </c>
      <c r="U33">
        <v>589</v>
      </c>
      <c r="V33">
        <v>294</v>
      </c>
      <c r="W33">
        <v>30</v>
      </c>
      <c r="X33">
        <v>170</v>
      </c>
      <c r="Y33">
        <v>322</v>
      </c>
      <c r="Z33">
        <v>110</v>
      </c>
      <c r="AA33">
        <v>118</v>
      </c>
      <c r="AB33">
        <v>537</v>
      </c>
      <c r="AC33">
        <v>245</v>
      </c>
      <c r="AD33">
        <v>418</v>
      </c>
      <c r="AE33">
        <v>581</v>
      </c>
      <c r="AF33">
        <v>551</v>
      </c>
    </row>
    <row r="34" spans="1:32" x14ac:dyDescent="0.25">
      <c r="A34">
        <v>9793509063</v>
      </c>
      <c r="B34">
        <v>512</v>
      </c>
      <c r="C34">
        <v>2</v>
      </c>
      <c r="D34">
        <v>403</v>
      </c>
      <c r="E34">
        <v>369</v>
      </c>
      <c r="F34">
        <v>329</v>
      </c>
      <c r="G34">
        <v>374</v>
      </c>
      <c r="H34">
        <v>29</v>
      </c>
      <c r="I34">
        <v>311</v>
      </c>
      <c r="J34">
        <v>288</v>
      </c>
      <c r="K34">
        <v>567</v>
      </c>
      <c r="L34">
        <v>503</v>
      </c>
      <c r="M34">
        <v>496</v>
      </c>
      <c r="N34">
        <v>587</v>
      </c>
      <c r="O34">
        <v>556</v>
      </c>
      <c r="P34">
        <v>488</v>
      </c>
      <c r="Q34">
        <v>573</v>
      </c>
      <c r="R34">
        <v>346</v>
      </c>
      <c r="S34">
        <v>206</v>
      </c>
      <c r="T34">
        <v>26</v>
      </c>
      <c r="U34">
        <v>28</v>
      </c>
      <c r="V34">
        <v>494</v>
      </c>
      <c r="W34">
        <v>454</v>
      </c>
      <c r="X34">
        <v>147</v>
      </c>
      <c r="Y34">
        <v>587</v>
      </c>
      <c r="Z34">
        <v>113</v>
      </c>
      <c r="AA34">
        <v>464</v>
      </c>
      <c r="AB34">
        <v>295</v>
      </c>
      <c r="AC34">
        <v>0</v>
      </c>
      <c r="AD34">
        <v>182</v>
      </c>
      <c r="AE34">
        <v>554</v>
      </c>
      <c r="AF34">
        <v>14</v>
      </c>
    </row>
    <row r="35" spans="1:32" x14ac:dyDescent="0.25">
      <c r="A35">
        <v>472041234</v>
      </c>
      <c r="B35">
        <v>512</v>
      </c>
      <c r="C35">
        <v>143</v>
      </c>
      <c r="D35">
        <v>85</v>
      </c>
      <c r="E35">
        <v>41</v>
      </c>
      <c r="F35">
        <v>453</v>
      </c>
      <c r="G35">
        <v>518</v>
      </c>
      <c r="H35">
        <v>534</v>
      </c>
      <c r="I35">
        <v>174</v>
      </c>
      <c r="J35">
        <v>600</v>
      </c>
      <c r="K35">
        <v>260</v>
      </c>
      <c r="L35">
        <v>465</v>
      </c>
      <c r="M35">
        <v>336</v>
      </c>
      <c r="N35">
        <v>580</v>
      </c>
      <c r="O35">
        <v>133</v>
      </c>
      <c r="P35">
        <v>502</v>
      </c>
      <c r="Q35">
        <v>129</v>
      </c>
      <c r="R35">
        <v>450</v>
      </c>
      <c r="S35">
        <v>311</v>
      </c>
      <c r="T35">
        <v>210</v>
      </c>
      <c r="U35">
        <v>292</v>
      </c>
      <c r="V35">
        <v>328</v>
      </c>
      <c r="W35">
        <v>112</v>
      </c>
      <c r="X35">
        <v>461</v>
      </c>
      <c r="Y35">
        <v>95</v>
      </c>
      <c r="Z35">
        <v>350</v>
      </c>
      <c r="AA35">
        <v>452</v>
      </c>
      <c r="AB35">
        <v>254</v>
      </c>
      <c r="AC35">
        <v>599</v>
      </c>
      <c r="AD35">
        <v>16</v>
      </c>
      <c r="AE35">
        <v>227</v>
      </c>
      <c r="AF35">
        <v>282</v>
      </c>
    </row>
    <row r="36" spans="1:32" x14ac:dyDescent="0.25">
      <c r="A36">
        <v>4918088908</v>
      </c>
      <c r="B36">
        <v>256</v>
      </c>
      <c r="C36">
        <v>98</v>
      </c>
      <c r="D36">
        <v>278</v>
      </c>
      <c r="E36">
        <v>212</v>
      </c>
      <c r="F36">
        <v>467</v>
      </c>
      <c r="G36">
        <v>73</v>
      </c>
      <c r="H36">
        <v>588</v>
      </c>
      <c r="I36">
        <v>265</v>
      </c>
      <c r="J36">
        <v>109</v>
      </c>
      <c r="K36">
        <v>111</v>
      </c>
      <c r="L36">
        <v>438</v>
      </c>
      <c r="M36">
        <v>239</v>
      </c>
      <c r="N36">
        <v>103</v>
      </c>
      <c r="O36">
        <v>551</v>
      </c>
      <c r="P36">
        <v>59</v>
      </c>
      <c r="Q36">
        <v>389</v>
      </c>
      <c r="R36">
        <v>20</v>
      </c>
      <c r="S36">
        <v>194</v>
      </c>
      <c r="T36">
        <v>431</v>
      </c>
      <c r="U36">
        <v>184</v>
      </c>
      <c r="V36">
        <v>575</v>
      </c>
      <c r="W36">
        <v>89</v>
      </c>
      <c r="X36">
        <v>17</v>
      </c>
      <c r="Y36">
        <v>443</v>
      </c>
      <c r="Z36">
        <v>150</v>
      </c>
      <c r="AA36">
        <v>50</v>
      </c>
      <c r="AB36">
        <v>75</v>
      </c>
      <c r="AC36">
        <v>250</v>
      </c>
      <c r="AD36">
        <v>49</v>
      </c>
      <c r="AE36">
        <v>461</v>
      </c>
      <c r="AF36">
        <v>462</v>
      </c>
    </row>
    <row r="37" spans="1:32" x14ac:dyDescent="0.25">
      <c r="A37">
        <v>7887467145</v>
      </c>
      <c r="B37">
        <v>512</v>
      </c>
      <c r="C37">
        <v>417</v>
      </c>
      <c r="D37">
        <v>108</v>
      </c>
      <c r="E37">
        <v>205</v>
      </c>
      <c r="F37">
        <v>438</v>
      </c>
      <c r="G37">
        <v>22</v>
      </c>
      <c r="H37">
        <v>107</v>
      </c>
      <c r="I37">
        <v>26</v>
      </c>
      <c r="J37">
        <v>547</v>
      </c>
      <c r="K37">
        <v>42</v>
      </c>
      <c r="L37">
        <v>391</v>
      </c>
      <c r="M37">
        <v>228</v>
      </c>
      <c r="N37">
        <v>369</v>
      </c>
      <c r="O37">
        <v>296</v>
      </c>
      <c r="P37">
        <v>236</v>
      </c>
      <c r="Q37">
        <v>356</v>
      </c>
      <c r="R37">
        <v>75</v>
      </c>
      <c r="S37">
        <v>553</v>
      </c>
      <c r="T37">
        <v>87</v>
      </c>
      <c r="U37">
        <v>284</v>
      </c>
      <c r="V37">
        <v>340</v>
      </c>
      <c r="W37">
        <v>344</v>
      </c>
      <c r="X37">
        <v>423</v>
      </c>
      <c r="Y37">
        <v>206</v>
      </c>
      <c r="Z37">
        <v>600</v>
      </c>
      <c r="AA37">
        <v>407</v>
      </c>
      <c r="AB37">
        <v>414</v>
      </c>
      <c r="AC37">
        <v>198</v>
      </c>
      <c r="AD37">
        <v>564</v>
      </c>
      <c r="AE37">
        <v>33</v>
      </c>
      <c r="AF37">
        <v>46</v>
      </c>
    </row>
    <row r="38" spans="1:32" x14ac:dyDescent="0.25">
      <c r="A38">
        <v>4058309486</v>
      </c>
      <c r="B38">
        <v>512</v>
      </c>
      <c r="C38">
        <v>317</v>
      </c>
      <c r="D38">
        <v>511</v>
      </c>
      <c r="E38">
        <v>173</v>
      </c>
      <c r="F38">
        <v>467</v>
      </c>
      <c r="G38">
        <v>60</v>
      </c>
      <c r="H38">
        <v>568</v>
      </c>
      <c r="I38">
        <v>586</v>
      </c>
      <c r="J38">
        <v>323</v>
      </c>
      <c r="K38">
        <v>507</v>
      </c>
      <c r="L38">
        <v>47</v>
      </c>
      <c r="M38">
        <v>147</v>
      </c>
      <c r="N38">
        <v>468</v>
      </c>
      <c r="O38">
        <v>456</v>
      </c>
      <c r="P38">
        <v>211</v>
      </c>
      <c r="Q38">
        <v>579</v>
      </c>
      <c r="R38">
        <v>196</v>
      </c>
      <c r="S38">
        <v>45</v>
      </c>
      <c r="T38">
        <v>144</v>
      </c>
      <c r="U38">
        <v>484</v>
      </c>
      <c r="V38">
        <v>469</v>
      </c>
      <c r="W38">
        <v>518</v>
      </c>
      <c r="X38">
        <v>23</v>
      </c>
      <c r="Y38">
        <v>413</v>
      </c>
      <c r="Z38">
        <v>433</v>
      </c>
      <c r="AA38">
        <v>383</v>
      </c>
      <c r="AB38">
        <v>191</v>
      </c>
      <c r="AC38">
        <v>150</v>
      </c>
      <c r="AD38">
        <v>593</v>
      </c>
      <c r="AE38">
        <v>342</v>
      </c>
      <c r="AF38">
        <v>265</v>
      </c>
    </row>
    <row r="39" spans="1:32" x14ac:dyDescent="0.25">
      <c r="A39">
        <v>5214755655</v>
      </c>
      <c r="B39">
        <v>512</v>
      </c>
      <c r="C39">
        <v>199</v>
      </c>
      <c r="D39">
        <v>199</v>
      </c>
      <c r="E39">
        <v>551</v>
      </c>
      <c r="F39">
        <v>530</v>
      </c>
      <c r="G39">
        <v>483</v>
      </c>
      <c r="H39">
        <v>376</v>
      </c>
      <c r="I39">
        <v>489</v>
      </c>
      <c r="J39">
        <v>301</v>
      </c>
      <c r="K39">
        <v>340</v>
      </c>
      <c r="L39">
        <v>461</v>
      </c>
      <c r="M39">
        <v>53</v>
      </c>
      <c r="N39">
        <v>31</v>
      </c>
      <c r="O39">
        <v>114</v>
      </c>
      <c r="P39">
        <v>592</v>
      </c>
      <c r="Q39">
        <v>226</v>
      </c>
      <c r="R39">
        <v>24</v>
      </c>
      <c r="S39">
        <v>292</v>
      </c>
      <c r="T39">
        <v>311</v>
      </c>
      <c r="U39">
        <v>333</v>
      </c>
      <c r="V39">
        <v>563</v>
      </c>
      <c r="W39">
        <v>70</v>
      </c>
      <c r="X39">
        <v>517</v>
      </c>
      <c r="Y39">
        <v>521</v>
      </c>
      <c r="Z39">
        <v>342</v>
      </c>
      <c r="AA39">
        <v>550</v>
      </c>
      <c r="AB39">
        <v>373</v>
      </c>
      <c r="AC39">
        <v>97</v>
      </c>
      <c r="AD39">
        <v>562</v>
      </c>
      <c r="AE39">
        <v>308</v>
      </c>
      <c r="AF39">
        <v>440</v>
      </c>
    </row>
    <row r="40" spans="1:32" x14ac:dyDescent="0.25">
      <c r="A40">
        <v>8899706216</v>
      </c>
      <c r="B40">
        <v>512</v>
      </c>
      <c r="C40">
        <v>207</v>
      </c>
      <c r="D40">
        <v>263</v>
      </c>
      <c r="E40">
        <v>212</v>
      </c>
      <c r="F40">
        <v>205</v>
      </c>
      <c r="G40">
        <v>285</v>
      </c>
      <c r="H40">
        <v>566</v>
      </c>
      <c r="I40">
        <v>488</v>
      </c>
      <c r="J40">
        <v>338</v>
      </c>
      <c r="K40">
        <v>341</v>
      </c>
      <c r="L40">
        <v>133</v>
      </c>
      <c r="M40">
        <v>472</v>
      </c>
      <c r="N40">
        <v>59</v>
      </c>
      <c r="O40">
        <v>123</v>
      </c>
      <c r="P40">
        <v>278</v>
      </c>
      <c r="Q40">
        <v>298</v>
      </c>
      <c r="R40">
        <v>41</v>
      </c>
      <c r="S40">
        <v>492</v>
      </c>
      <c r="T40">
        <v>417</v>
      </c>
      <c r="U40">
        <v>592</v>
      </c>
      <c r="V40">
        <v>50</v>
      </c>
      <c r="W40">
        <v>108</v>
      </c>
      <c r="X40">
        <v>28</v>
      </c>
      <c r="Y40">
        <v>127</v>
      </c>
      <c r="Z40">
        <v>85</v>
      </c>
      <c r="AA40">
        <v>35</v>
      </c>
      <c r="AB40">
        <v>61</v>
      </c>
      <c r="AC40">
        <v>261</v>
      </c>
      <c r="AD40">
        <v>0</v>
      </c>
      <c r="AE40">
        <v>217</v>
      </c>
      <c r="AF40">
        <v>282</v>
      </c>
    </row>
    <row r="41" spans="1:32" x14ac:dyDescent="0.25">
      <c r="A41">
        <v>7410945395</v>
      </c>
      <c r="B41">
        <v>1000</v>
      </c>
      <c r="C41">
        <v>463</v>
      </c>
      <c r="D41">
        <v>245</v>
      </c>
      <c r="E41">
        <v>436</v>
      </c>
      <c r="F41">
        <v>413</v>
      </c>
      <c r="G41">
        <v>189</v>
      </c>
      <c r="H41">
        <v>287</v>
      </c>
      <c r="I41">
        <v>230</v>
      </c>
      <c r="J41">
        <v>179</v>
      </c>
      <c r="K41">
        <v>550</v>
      </c>
      <c r="L41">
        <v>559</v>
      </c>
      <c r="M41">
        <v>229</v>
      </c>
      <c r="N41">
        <v>311</v>
      </c>
      <c r="O41">
        <v>567</v>
      </c>
      <c r="P41">
        <v>339</v>
      </c>
      <c r="Q41">
        <v>121</v>
      </c>
      <c r="R41">
        <v>576</v>
      </c>
      <c r="S41">
        <v>130</v>
      </c>
      <c r="T41">
        <v>569</v>
      </c>
      <c r="U41">
        <v>564</v>
      </c>
      <c r="V41">
        <v>48</v>
      </c>
      <c r="W41">
        <v>359</v>
      </c>
      <c r="X41">
        <v>102</v>
      </c>
      <c r="Y41">
        <v>277</v>
      </c>
      <c r="Z41">
        <v>67</v>
      </c>
      <c r="AA41">
        <v>394</v>
      </c>
      <c r="AB41">
        <v>427</v>
      </c>
      <c r="AC41">
        <v>149</v>
      </c>
      <c r="AD41">
        <v>334</v>
      </c>
      <c r="AE41">
        <v>594</v>
      </c>
      <c r="AF41">
        <v>506</v>
      </c>
    </row>
    <row r="42" spans="1:32" x14ac:dyDescent="0.25">
      <c r="A42">
        <v>7111476821</v>
      </c>
      <c r="B42">
        <v>256</v>
      </c>
      <c r="C42">
        <v>313</v>
      </c>
      <c r="D42">
        <v>18</v>
      </c>
      <c r="E42">
        <v>146</v>
      </c>
      <c r="F42">
        <v>559</v>
      </c>
      <c r="G42">
        <v>60</v>
      </c>
      <c r="H42">
        <v>548</v>
      </c>
      <c r="I42">
        <v>480</v>
      </c>
      <c r="J42">
        <v>237</v>
      </c>
      <c r="K42">
        <v>422</v>
      </c>
      <c r="L42">
        <v>403</v>
      </c>
      <c r="M42">
        <v>466</v>
      </c>
      <c r="N42">
        <v>295</v>
      </c>
      <c r="O42">
        <v>437</v>
      </c>
      <c r="P42">
        <v>0</v>
      </c>
      <c r="Q42">
        <v>27</v>
      </c>
      <c r="R42">
        <v>586</v>
      </c>
      <c r="S42">
        <v>462</v>
      </c>
      <c r="T42">
        <v>453</v>
      </c>
      <c r="U42">
        <v>386</v>
      </c>
      <c r="V42">
        <v>412</v>
      </c>
      <c r="W42">
        <v>568</v>
      </c>
      <c r="X42">
        <v>539</v>
      </c>
      <c r="Y42">
        <v>253</v>
      </c>
      <c r="Z42">
        <v>402</v>
      </c>
      <c r="AA42">
        <v>132</v>
      </c>
      <c r="AB42">
        <v>400</v>
      </c>
      <c r="AC42">
        <v>187</v>
      </c>
      <c r="AD42">
        <v>283</v>
      </c>
      <c r="AE42">
        <v>331</v>
      </c>
      <c r="AF42">
        <v>440</v>
      </c>
    </row>
    <row r="43" spans="1:32" x14ac:dyDescent="0.25">
      <c r="A43">
        <v>7002782331</v>
      </c>
      <c r="B43">
        <v>1000</v>
      </c>
      <c r="C43">
        <v>294</v>
      </c>
      <c r="D43">
        <v>150</v>
      </c>
      <c r="E43">
        <v>6</v>
      </c>
      <c r="F43">
        <v>84</v>
      </c>
      <c r="G43">
        <v>245</v>
      </c>
      <c r="H43">
        <v>42</v>
      </c>
      <c r="I43">
        <v>144</v>
      </c>
      <c r="J43">
        <v>564</v>
      </c>
      <c r="K43">
        <v>454</v>
      </c>
      <c r="L43">
        <v>545</v>
      </c>
      <c r="M43">
        <v>442</v>
      </c>
      <c r="N43">
        <v>70</v>
      </c>
      <c r="O43">
        <v>541</v>
      </c>
      <c r="P43">
        <v>491</v>
      </c>
      <c r="Q43">
        <v>361</v>
      </c>
      <c r="R43">
        <v>43</v>
      </c>
      <c r="S43">
        <v>29</v>
      </c>
      <c r="T43">
        <v>329</v>
      </c>
      <c r="U43">
        <v>0</v>
      </c>
      <c r="V43">
        <v>317</v>
      </c>
      <c r="W43">
        <v>569</v>
      </c>
      <c r="X43">
        <v>189</v>
      </c>
      <c r="Y43">
        <v>589</v>
      </c>
      <c r="Z43">
        <v>129</v>
      </c>
      <c r="AA43">
        <v>463</v>
      </c>
      <c r="AB43">
        <v>179</v>
      </c>
      <c r="AC43">
        <v>523</v>
      </c>
      <c r="AD43">
        <v>447</v>
      </c>
      <c r="AE43">
        <v>544</v>
      </c>
      <c r="AF43">
        <v>515</v>
      </c>
    </row>
    <row r="44" spans="1:32" x14ac:dyDescent="0.25">
      <c r="A44">
        <v>3276988445</v>
      </c>
      <c r="B44">
        <v>512</v>
      </c>
      <c r="C44">
        <v>195</v>
      </c>
      <c r="D44">
        <v>527</v>
      </c>
      <c r="E44">
        <v>266</v>
      </c>
      <c r="F44">
        <v>62</v>
      </c>
      <c r="G44">
        <v>185</v>
      </c>
      <c r="H44">
        <v>349</v>
      </c>
      <c r="I44">
        <v>15</v>
      </c>
      <c r="J44">
        <v>128</v>
      </c>
      <c r="K44">
        <v>69</v>
      </c>
      <c r="L44">
        <v>149</v>
      </c>
      <c r="M44">
        <v>200</v>
      </c>
      <c r="N44">
        <v>416</v>
      </c>
      <c r="O44">
        <v>311</v>
      </c>
      <c r="P44">
        <v>445</v>
      </c>
      <c r="Q44">
        <v>238</v>
      </c>
      <c r="R44">
        <v>0</v>
      </c>
      <c r="S44">
        <v>45</v>
      </c>
      <c r="T44">
        <v>486</v>
      </c>
      <c r="U44">
        <v>317</v>
      </c>
      <c r="V44">
        <v>190</v>
      </c>
      <c r="W44">
        <v>280</v>
      </c>
      <c r="X44">
        <v>448</v>
      </c>
      <c r="Y44">
        <v>187</v>
      </c>
      <c r="Z44">
        <v>546</v>
      </c>
      <c r="AA44">
        <v>403</v>
      </c>
      <c r="AB44">
        <v>91</v>
      </c>
      <c r="AC44">
        <v>71</v>
      </c>
      <c r="AD44">
        <v>131</v>
      </c>
      <c r="AE44">
        <v>258</v>
      </c>
      <c r="AF44">
        <v>142</v>
      </c>
    </row>
    <row r="45" spans="1:32" x14ac:dyDescent="0.25">
      <c r="A45">
        <v>2173214448</v>
      </c>
      <c r="B45">
        <v>256</v>
      </c>
      <c r="C45">
        <v>118</v>
      </c>
      <c r="D45">
        <v>193</v>
      </c>
      <c r="E45">
        <v>377</v>
      </c>
      <c r="F45">
        <v>5</v>
      </c>
      <c r="G45">
        <v>357</v>
      </c>
      <c r="H45">
        <v>227</v>
      </c>
      <c r="I45">
        <v>519</v>
      </c>
      <c r="J45">
        <v>79</v>
      </c>
      <c r="K45">
        <v>484</v>
      </c>
      <c r="L45">
        <v>509</v>
      </c>
      <c r="M45">
        <v>380</v>
      </c>
      <c r="N45">
        <v>473</v>
      </c>
      <c r="O45">
        <v>377</v>
      </c>
      <c r="P45">
        <v>0</v>
      </c>
      <c r="Q45">
        <v>283</v>
      </c>
      <c r="R45">
        <v>101</v>
      </c>
      <c r="S45">
        <v>160</v>
      </c>
      <c r="T45">
        <v>541</v>
      </c>
      <c r="U45">
        <v>276</v>
      </c>
      <c r="V45">
        <v>377</v>
      </c>
      <c r="W45">
        <v>26</v>
      </c>
      <c r="X45">
        <v>353</v>
      </c>
      <c r="Y45">
        <v>501</v>
      </c>
      <c r="Z45">
        <v>575</v>
      </c>
      <c r="AA45">
        <v>410</v>
      </c>
      <c r="AB45">
        <v>142</v>
      </c>
      <c r="AC45">
        <v>594</v>
      </c>
      <c r="AD45">
        <v>335</v>
      </c>
      <c r="AE45">
        <v>54</v>
      </c>
      <c r="AF45">
        <v>440</v>
      </c>
    </row>
    <row r="46" spans="1:32" x14ac:dyDescent="0.25">
      <c r="A46">
        <v>8786265484</v>
      </c>
      <c r="B46">
        <v>512</v>
      </c>
      <c r="C46">
        <v>122</v>
      </c>
      <c r="D46">
        <v>145</v>
      </c>
      <c r="E46">
        <v>72</v>
      </c>
      <c r="F46">
        <v>187</v>
      </c>
      <c r="G46">
        <v>305</v>
      </c>
      <c r="H46">
        <v>24</v>
      </c>
      <c r="I46">
        <v>324</v>
      </c>
      <c r="J46">
        <v>596</v>
      </c>
      <c r="K46">
        <v>580</v>
      </c>
      <c r="L46">
        <v>111</v>
      </c>
      <c r="M46">
        <v>390</v>
      </c>
      <c r="N46">
        <v>568</v>
      </c>
      <c r="O46">
        <v>151</v>
      </c>
      <c r="P46">
        <v>482</v>
      </c>
      <c r="Q46">
        <v>346</v>
      </c>
      <c r="R46">
        <v>57</v>
      </c>
      <c r="S46">
        <v>125</v>
      </c>
      <c r="T46">
        <v>566</v>
      </c>
      <c r="U46">
        <v>245</v>
      </c>
      <c r="V46">
        <v>494</v>
      </c>
      <c r="W46">
        <v>165</v>
      </c>
      <c r="X46">
        <v>62</v>
      </c>
      <c r="Y46">
        <v>599</v>
      </c>
      <c r="Z46">
        <v>579</v>
      </c>
      <c r="AA46">
        <v>67</v>
      </c>
      <c r="AB46">
        <v>514</v>
      </c>
      <c r="AC46">
        <v>167</v>
      </c>
      <c r="AD46">
        <v>153</v>
      </c>
      <c r="AE46">
        <v>344</v>
      </c>
      <c r="AF46">
        <v>70</v>
      </c>
    </row>
    <row r="47" spans="1:32" x14ac:dyDescent="0.25">
      <c r="A47">
        <v>7938339259</v>
      </c>
      <c r="B47">
        <v>1000</v>
      </c>
      <c r="C47">
        <v>527</v>
      </c>
      <c r="D47">
        <v>167</v>
      </c>
      <c r="E47">
        <v>443</v>
      </c>
      <c r="F47">
        <v>376</v>
      </c>
      <c r="G47">
        <v>390</v>
      </c>
      <c r="H47">
        <v>88</v>
      </c>
      <c r="I47">
        <v>61</v>
      </c>
      <c r="J47">
        <v>206</v>
      </c>
      <c r="K47">
        <v>378</v>
      </c>
      <c r="L47">
        <v>321</v>
      </c>
      <c r="M47">
        <v>14</v>
      </c>
      <c r="N47">
        <v>297</v>
      </c>
      <c r="O47">
        <v>291</v>
      </c>
      <c r="P47">
        <v>23</v>
      </c>
      <c r="Q47">
        <v>326</v>
      </c>
      <c r="R47">
        <v>273</v>
      </c>
      <c r="S47">
        <v>368</v>
      </c>
      <c r="T47">
        <v>77</v>
      </c>
      <c r="U47">
        <v>91</v>
      </c>
      <c r="V47">
        <v>593</v>
      </c>
      <c r="W47">
        <v>164</v>
      </c>
      <c r="X47">
        <v>569</v>
      </c>
      <c r="Y47">
        <v>394</v>
      </c>
      <c r="Z47">
        <v>214</v>
      </c>
      <c r="AA47">
        <v>306</v>
      </c>
      <c r="AB47">
        <v>116</v>
      </c>
      <c r="AC47">
        <v>311</v>
      </c>
      <c r="AD47">
        <v>353</v>
      </c>
      <c r="AE47">
        <v>581</v>
      </c>
      <c r="AF47">
        <v>178</v>
      </c>
    </row>
    <row r="48" spans="1:32" x14ac:dyDescent="0.25">
      <c r="A48">
        <v>7784955070</v>
      </c>
      <c r="B48">
        <v>256</v>
      </c>
      <c r="C48">
        <v>54</v>
      </c>
      <c r="D48">
        <v>179</v>
      </c>
      <c r="E48">
        <v>497</v>
      </c>
      <c r="F48">
        <v>48</v>
      </c>
      <c r="G48">
        <v>262</v>
      </c>
      <c r="H48">
        <v>207</v>
      </c>
      <c r="I48">
        <v>42</v>
      </c>
      <c r="J48">
        <v>293</v>
      </c>
      <c r="K48">
        <v>239</v>
      </c>
      <c r="L48">
        <v>194</v>
      </c>
      <c r="M48">
        <v>366</v>
      </c>
      <c r="N48">
        <v>352</v>
      </c>
      <c r="O48">
        <v>324</v>
      </c>
      <c r="P48">
        <v>401</v>
      </c>
      <c r="Q48">
        <v>292</v>
      </c>
      <c r="R48">
        <v>347</v>
      </c>
      <c r="S48">
        <v>439</v>
      </c>
      <c r="T48">
        <v>459</v>
      </c>
      <c r="U48">
        <v>321</v>
      </c>
      <c r="V48">
        <v>549</v>
      </c>
      <c r="W48">
        <v>214</v>
      </c>
      <c r="X48">
        <v>548</v>
      </c>
      <c r="Y48">
        <v>533</v>
      </c>
      <c r="Z48">
        <v>141</v>
      </c>
      <c r="AA48">
        <v>119</v>
      </c>
      <c r="AB48">
        <v>414</v>
      </c>
      <c r="AC48">
        <v>299</v>
      </c>
      <c r="AD48">
        <v>235</v>
      </c>
      <c r="AE48">
        <v>443</v>
      </c>
      <c r="AF48">
        <v>233</v>
      </c>
    </row>
    <row r="49" spans="1:32" x14ac:dyDescent="0.25">
      <c r="A49">
        <v>384701112</v>
      </c>
      <c r="B49">
        <v>512</v>
      </c>
      <c r="C49">
        <v>345</v>
      </c>
      <c r="D49">
        <v>497</v>
      </c>
      <c r="E49">
        <v>533</v>
      </c>
      <c r="F49">
        <v>42</v>
      </c>
      <c r="G49">
        <v>236</v>
      </c>
      <c r="H49">
        <v>190</v>
      </c>
      <c r="I49">
        <v>454</v>
      </c>
      <c r="J49">
        <v>521</v>
      </c>
      <c r="K49">
        <v>157</v>
      </c>
      <c r="L49">
        <v>13</v>
      </c>
      <c r="M49">
        <v>21</v>
      </c>
      <c r="N49">
        <v>383</v>
      </c>
      <c r="O49">
        <v>551</v>
      </c>
      <c r="P49">
        <v>569</v>
      </c>
      <c r="Q49">
        <v>0</v>
      </c>
      <c r="R49">
        <v>456</v>
      </c>
      <c r="S49">
        <v>573</v>
      </c>
      <c r="T49">
        <v>166</v>
      </c>
      <c r="U49">
        <v>266</v>
      </c>
      <c r="V49">
        <v>171</v>
      </c>
      <c r="W49">
        <v>26</v>
      </c>
      <c r="X49">
        <v>123</v>
      </c>
      <c r="Y49">
        <v>163</v>
      </c>
      <c r="Z49">
        <v>160</v>
      </c>
      <c r="AA49">
        <v>323</v>
      </c>
      <c r="AB49">
        <v>383</v>
      </c>
      <c r="AC49">
        <v>285</v>
      </c>
      <c r="AD49">
        <v>365</v>
      </c>
      <c r="AE49">
        <v>372</v>
      </c>
      <c r="AF49">
        <v>369</v>
      </c>
    </row>
    <row r="50" spans="1:32" x14ac:dyDescent="0.25">
      <c r="A50">
        <v>6845597600</v>
      </c>
      <c r="B50">
        <v>512</v>
      </c>
      <c r="C50">
        <v>163</v>
      </c>
      <c r="D50">
        <v>191</v>
      </c>
      <c r="E50">
        <v>272</v>
      </c>
      <c r="F50">
        <v>127</v>
      </c>
      <c r="G50">
        <v>331</v>
      </c>
      <c r="H50">
        <v>568</v>
      </c>
      <c r="I50">
        <v>284</v>
      </c>
      <c r="J50">
        <v>193</v>
      </c>
      <c r="K50">
        <v>198</v>
      </c>
      <c r="L50">
        <v>408</v>
      </c>
      <c r="M50">
        <v>501</v>
      </c>
      <c r="N50">
        <v>28</v>
      </c>
      <c r="O50">
        <v>481</v>
      </c>
      <c r="P50">
        <v>430</v>
      </c>
      <c r="Q50">
        <v>234</v>
      </c>
      <c r="R50">
        <v>445</v>
      </c>
      <c r="S50">
        <v>37</v>
      </c>
      <c r="T50">
        <v>450</v>
      </c>
      <c r="U50">
        <v>306</v>
      </c>
      <c r="V50">
        <v>286</v>
      </c>
      <c r="W50">
        <v>129</v>
      </c>
      <c r="X50">
        <v>590</v>
      </c>
      <c r="Y50">
        <v>183</v>
      </c>
      <c r="Z50">
        <v>26</v>
      </c>
      <c r="AA50">
        <v>119</v>
      </c>
      <c r="AB50">
        <v>391</v>
      </c>
      <c r="AC50">
        <v>268</v>
      </c>
      <c r="AD50">
        <v>0</v>
      </c>
      <c r="AE50">
        <v>398</v>
      </c>
      <c r="AF50">
        <v>521</v>
      </c>
    </row>
    <row r="51" spans="1:32" x14ac:dyDescent="0.25">
      <c r="A51">
        <v>5658510681</v>
      </c>
      <c r="B51">
        <v>512</v>
      </c>
      <c r="C51">
        <v>377</v>
      </c>
      <c r="D51">
        <v>225</v>
      </c>
      <c r="E51">
        <v>129</v>
      </c>
      <c r="F51">
        <v>178</v>
      </c>
      <c r="G51">
        <v>568</v>
      </c>
      <c r="H51">
        <v>560</v>
      </c>
      <c r="I51">
        <v>300</v>
      </c>
      <c r="J51">
        <v>292</v>
      </c>
      <c r="K51">
        <v>113</v>
      </c>
      <c r="L51">
        <v>13</v>
      </c>
      <c r="M51">
        <v>194</v>
      </c>
      <c r="N51">
        <v>252</v>
      </c>
      <c r="O51">
        <v>379</v>
      </c>
      <c r="P51">
        <v>317</v>
      </c>
      <c r="Q51">
        <v>230</v>
      </c>
      <c r="R51">
        <v>425</v>
      </c>
      <c r="S51">
        <v>395</v>
      </c>
      <c r="T51">
        <v>463</v>
      </c>
      <c r="U51">
        <v>24</v>
      </c>
      <c r="V51">
        <v>381</v>
      </c>
      <c r="W51">
        <v>501</v>
      </c>
      <c r="X51">
        <v>34</v>
      </c>
      <c r="Y51">
        <v>573</v>
      </c>
      <c r="Z51">
        <v>19</v>
      </c>
      <c r="AA51">
        <v>428</v>
      </c>
      <c r="AB51">
        <v>538</v>
      </c>
      <c r="AC51">
        <v>124</v>
      </c>
      <c r="AD51">
        <v>333</v>
      </c>
      <c r="AE51">
        <v>408</v>
      </c>
      <c r="AF51">
        <v>262</v>
      </c>
    </row>
    <row r="52" spans="1:32" x14ac:dyDescent="0.25">
      <c r="A52">
        <v>3437845244</v>
      </c>
      <c r="B52">
        <v>256</v>
      </c>
      <c r="C52">
        <v>412</v>
      </c>
      <c r="D52">
        <v>442</v>
      </c>
      <c r="E52">
        <v>287</v>
      </c>
      <c r="F52">
        <v>414</v>
      </c>
      <c r="G52">
        <v>304</v>
      </c>
      <c r="H52">
        <v>28</v>
      </c>
      <c r="I52">
        <v>320</v>
      </c>
      <c r="J52">
        <v>447</v>
      </c>
      <c r="K52">
        <v>596</v>
      </c>
      <c r="L52">
        <v>42</v>
      </c>
      <c r="M52">
        <v>132</v>
      </c>
      <c r="N52">
        <v>587</v>
      </c>
      <c r="O52">
        <v>588</v>
      </c>
      <c r="P52">
        <v>105</v>
      </c>
      <c r="Q52">
        <v>38</v>
      </c>
      <c r="R52">
        <v>114</v>
      </c>
      <c r="S52">
        <v>61</v>
      </c>
      <c r="T52">
        <v>333</v>
      </c>
      <c r="U52">
        <v>571</v>
      </c>
      <c r="V52">
        <v>119</v>
      </c>
      <c r="W52">
        <v>50</v>
      </c>
      <c r="X52">
        <v>399</v>
      </c>
      <c r="Y52">
        <v>0</v>
      </c>
      <c r="Z52">
        <v>381</v>
      </c>
      <c r="AA52">
        <v>503</v>
      </c>
      <c r="AB52">
        <v>364</v>
      </c>
      <c r="AC52">
        <v>134</v>
      </c>
      <c r="AD52">
        <v>285</v>
      </c>
      <c r="AE52">
        <v>196</v>
      </c>
      <c r="AF52">
        <v>235</v>
      </c>
    </row>
    <row r="53" spans="1:32" x14ac:dyDescent="0.25">
      <c r="A53">
        <v>4342413366</v>
      </c>
      <c r="B53">
        <v>256</v>
      </c>
      <c r="C53">
        <v>481</v>
      </c>
      <c r="D53">
        <v>187</v>
      </c>
      <c r="E53">
        <v>383</v>
      </c>
      <c r="F53">
        <v>242</v>
      </c>
      <c r="G53">
        <v>314</v>
      </c>
      <c r="H53">
        <v>543</v>
      </c>
      <c r="I53">
        <v>336</v>
      </c>
      <c r="J53">
        <v>0</v>
      </c>
      <c r="K53">
        <v>296</v>
      </c>
      <c r="L53">
        <v>530</v>
      </c>
      <c r="M53">
        <v>210</v>
      </c>
      <c r="N53">
        <v>404</v>
      </c>
      <c r="O53">
        <v>349</v>
      </c>
      <c r="P53">
        <v>369</v>
      </c>
      <c r="Q53">
        <v>378</v>
      </c>
      <c r="R53">
        <v>116</v>
      </c>
      <c r="S53">
        <v>441</v>
      </c>
      <c r="T53">
        <v>563</v>
      </c>
      <c r="U53">
        <v>569</v>
      </c>
      <c r="V53">
        <v>480</v>
      </c>
      <c r="W53">
        <v>233</v>
      </c>
      <c r="X53">
        <v>579</v>
      </c>
      <c r="Y53">
        <v>132</v>
      </c>
      <c r="Z53">
        <v>351</v>
      </c>
      <c r="AA53">
        <v>192</v>
      </c>
      <c r="AB53">
        <v>587</v>
      </c>
      <c r="AC53">
        <v>381</v>
      </c>
      <c r="AD53">
        <v>138</v>
      </c>
      <c r="AE53">
        <v>191</v>
      </c>
      <c r="AF53">
        <v>312</v>
      </c>
    </row>
    <row r="54" spans="1:32" x14ac:dyDescent="0.25">
      <c r="A54">
        <v>5830403828</v>
      </c>
      <c r="B54">
        <v>256</v>
      </c>
      <c r="C54">
        <v>458</v>
      </c>
      <c r="D54">
        <v>44</v>
      </c>
      <c r="E54">
        <v>154</v>
      </c>
      <c r="F54">
        <v>113</v>
      </c>
      <c r="G54">
        <v>178</v>
      </c>
      <c r="H54">
        <v>125</v>
      </c>
      <c r="I54">
        <v>241</v>
      </c>
      <c r="J54">
        <v>506</v>
      </c>
      <c r="K54">
        <v>72</v>
      </c>
      <c r="L54">
        <v>334</v>
      </c>
      <c r="M54">
        <v>565</v>
      </c>
      <c r="N54">
        <v>401</v>
      </c>
      <c r="O54">
        <v>401</v>
      </c>
      <c r="P54">
        <v>259</v>
      </c>
      <c r="Q54">
        <v>510</v>
      </c>
      <c r="R54">
        <v>243</v>
      </c>
      <c r="S54">
        <v>445</v>
      </c>
      <c r="T54">
        <v>535</v>
      </c>
      <c r="U54">
        <v>345</v>
      </c>
      <c r="V54">
        <v>405</v>
      </c>
      <c r="W54">
        <v>99</v>
      </c>
      <c r="X54">
        <v>324</v>
      </c>
      <c r="Y54">
        <v>80</v>
      </c>
      <c r="Z54">
        <v>269</v>
      </c>
      <c r="AA54">
        <v>546</v>
      </c>
      <c r="AB54">
        <v>293</v>
      </c>
      <c r="AC54">
        <v>116</v>
      </c>
      <c r="AD54">
        <v>208</v>
      </c>
      <c r="AE54">
        <v>142</v>
      </c>
      <c r="AF54">
        <v>345</v>
      </c>
    </row>
    <row r="55" spans="1:32" x14ac:dyDescent="0.25">
      <c r="A55">
        <v>3971035790</v>
      </c>
      <c r="B55">
        <v>512</v>
      </c>
      <c r="C55">
        <v>125</v>
      </c>
      <c r="D55">
        <v>397</v>
      </c>
      <c r="E55">
        <v>401</v>
      </c>
      <c r="F55">
        <v>53</v>
      </c>
      <c r="G55">
        <v>452</v>
      </c>
      <c r="H55">
        <v>201</v>
      </c>
      <c r="I55">
        <v>532</v>
      </c>
      <c r="J55">
        <v>0</v>
      </c>
      <c r="K55">
        <v>179</v>
      </c>
      <c r="L55">
        <v>524</v>
      </c>
      <c r="M55">
        <v>509</v>
      </c>
      <c r="N55">
        <v>57</v>
      </c>
      <c r="O55">
        <v>540</v>
      </c>
      <c r="P55">
        <v>297</v>
      </c>
      <c r="Q55">
        <v>22</v>
      </c>
      <c r="R55">
        <v>317</v>
      </c>
      <c r="S55">
        <v>597</v>
      </c>
      <c r="T55">
        <v>533</v>
      </c>
      <c r="U55">
        <v>122</v>
      </c>
      <c r="V55">
        <v>225</v>
      </c>
      <c r="W55">
        <v>127</v>
      </c>
      <c r="X55">
        <v>291</v>
      </c>
      <c r="Y55">
        <v>408</v>
      </c>
      <c r="Z55">
        <v>507</v>
      </c>
      <c r="AA55">
        <v>63</v>
      </c>
      <c r="AB55">
        <v>179</v>
      </c>
      <c r="AC55">
        <v>284</v>
      </c>
      <c r="AD55">
        <v>266</v>
      </c>
      <c r="AE55">
        <v>205</v>
      </c>
      <c r="AF55">
        <v>24</v>
      </c>
    </row>
    <row r="56" spans="1:32" x14ac:dyDescent="0.25">
      <c r="A56">
        <v>8315080518</v>
      </c>
      <c r="B56">
        <v>256</v>
      </c>
      <c r="C56">
        <v>468</v>
      </c>
      <c r="D56">
        <v>581</v>
      </c>
      <c r="E56">
        <v>203</v>
      </c>
      <c r="F56">
        <v>426</v>
      </c>
      <c r="G56">
        <v>293</v>
      </c>
      <c r="H56">
        <v>403</v>
      </c>
      <c r="I56">
        <v>528</v>
      </c>
      <c r="J56">
        <v>388</v>
      </c>
      <c r="K56">
        <v>439</v>
      </c>
      <c r="L56">
        <v>568</v>
      </c>
      <c r="M56">
        <v>372</v>
      </c>
      <c r="N56">
        <v>434</v>
      </c>
      <c r="O56">
        <v>439</v>
      </c>
      <c r="P56">
        <v>347</v>
      </c>
      <c r="Q56">
        <v>418</v>
      </c>
      <c r="R56">
        <v>256</v>
      </c>
      <c r="S56">
        <v>337</v>
      </c>
      <c r="T56">
        <v>549</v>
      </c>
      <c r="U56">
        <v>283</v>
      </c>
      <c r="V56">
        <v>276</v>
      </c>
      <c r="W56">
        <v>16</v>
      </c>
      <c r="X56">
        <v>115</v>
      </c>
      <c r="Y56">
        <v>520</v>
      </c>
      <c r="Z56">
        <v>548</v>
      </c>
      <c r="AA56">
        <v>419</v>
      </c>
      <c r="AB56">
        <v>366</v>
      </c>
      <c r="AC56">
        <v>270</v>
      </c>
      <c r="AD56">
        <v>64</v>
      </c>
      <c r="AE56">
        <v>191</v>
      </c>
      <c r="AF56">
        <v>207</v>
      </c>
    </row>
    <row r="57" spans="1:32" x14ac:dyDescent="0.25">
      <c r="A57">
        <v>1408455314</v>
      </c>
      <c r="B57">
        <v>1000</v>
      </c>
      <c r="C57">
        <v>465</v>
      </c>
      <c r="D57">
        <v>200</v>
      </c>
      <c r="E57">
        <v>481</v>
      </c>
      <c r="F57">
        <v>548</v>
      </c>
      <c r="G57">
        <v>381</v>
      </c>
      <c r="H57">
        <v>481</v>
      </c>
      <c r="I57">
        <v>202</v>
      </c>
      <c r="J57">
        <v>253</v>
      </c>
      <c r="K57">
        <v>342</v>
      </c>
      <c r="L57">
        <v>421</v>
      </c>
      <c r="M57">
        <v>169</v>
      </c>
      <c r="N57">
        <v>588</v>
      </c>
      <c r="O57">
        <v>373</v>
      </c>
      <c r="P57">
        <v>384</v>
      </c>
      <c r="Q57">
        <v>253</v>
      </c>
      <c r="R57">
        <v>26</v>
      </c>
      <c r="S57">
        <v>268</v>
      </c>
      <c r="T57">
        <v>370</v>
      </c>
      <c r="U57">
        <v>10</v>
      </c>
      <c r="V57">
        <v>586</v>
      </c>
      <c r="W57">
        <v>519</v>
      </c>
      <c r="X57">
        <v>240</v>
      </c>
      <c r="Y57">
        <v>64</v>
      </c>
      <c r="Z57">
        <v>432</v>
      </c>
      <c r="AA57">
        <v>57</v>
      </c>
      <c r="AB57">
        <v>284</v>
      </c>
      <c r="AC57">
        <v>416</v>
      </c>
      <c r="AD57">
        <v>556</v>
      </c>
      <c r="AE57">
        <v>248</v>
      </c>
      <c r="AF57">
        <v>556</v>
      </c>
    </row>
    <row r="58" spans="1:32" x14ac:dyDescent="0.25">
      <c r="A58">
        <v>6508228396</v>
      </c>
      <c r="B58">
        <v>256</v>
      </c>
      <c r="C58">
        <v>424</v>
      </c>
      <c r="D58">
        <v>321</v>
      </c>
      <c r="E58">
        <v>543</v>
      </c>
      <c r="F58">
        <v>598</v>
      </c>
      <c r="G58">
        <v>342</v>
      </c>
      <c r="H58">
        <v>530</v>
      </c>
      <c r="I58">
        <v>16</v>
      </c>
      <c r="J58">
        <v>478</v>
      </c>
      <c r="K58">
        <v>572</v>
      </c>
      <c r="L58">
        <v>481</v>
      </c>
      <c r="M58">
        <v>101</v>
      </c>
      <c r="N58">
        <v>514</v>
      </c>
      <c r="O58">
        <v>53</v>
      </c>
      <c r="P58">
        <v>567</v>
      </c>
      <c r="Q58">
        <v>455</v>
      </c>
      <c r="R58">
        <v>527</v>
      </c>
      <c r="S58">
        <v>0</v>
      </c>
      <c r="T58">
        <v>491</v>
      </c>
      <c r="U58">
        <v>530</v>
      </c>
      <c r="V58">
        <v>490</v>
      </c>
      <c r="W58">
        <v>516</v>
      </c>
      <c r="X58">
        <v>534</v>
      </c>
      <c r="Y58">
        <v>12</v>
      </c>
      <c r="Z58">
        <v>296</v>
      </c>
      <c r="AA58">
        <v>420</v>
      </c>
      <c r="AB58">
        <v>487</v>
      </c>
      <c r="AC58">
        <v>205</v>
      </c>
      <c r="AD58">
        <v>39</v>
      </c>
      <c r="AE58">
        <v>296</v>
      </c>
      <c r="AF58">
        <v>37</v>
      </c>
    </row>
    <row r="59" spans="1:32" x14ac:dyDescent="0.25">
      <c r="A59">
        <v>755667871</v>
      </c>
      <c r="B59">
        <v>256</v>
      </c>
      <c r="C59">
        <v>359</v>
      </c>
      <c r="D59">
        <v>570</v>
      </c>
      <c r="E59">
        <v>286</v>
      </c>
      <c r="F59">
        <v>189</v>
      </c>
      <c r="G59">
        <v>294</v>
      </c>
      <c r="H59">
        <v>250</v>
      </c>
      <c r="I59">
        <v>100</v>
      </c>
      <c r="J59">
        <v>79</v>
      </c>
      <c r="K59">
        <v>178</v>
      </c>
      <c r="L59">
        <v>293</v>
      </c>
      <c r="M59">
        <v>518</v>
      </c>
      <c r="N59">
        <v>0</v>
      </c>
      <c r="O59">
        <v>108</v>
      </c>
      <c r="P59">
        <v>311</v>
      </c>
      <c r="Q59">
        <v>476</v>
      </c>
      <c r="R59">
        <v>95</v>
      </c>
      <c r="S59">
        <v>310</v>
      </c>
      <c r="T59">
        <v>120</v>
      </c>
      <c r="U59">
        <v>146</v>
      </c>
      <c r="V59">
        <v>515</v>
      </c>
      <c r="W59">
        <v>306</v>
      </c>
      <c r="X59">
        <v>489</v>
      </c>
      <c r="Y59">
        <v>433</v>
      </c>
      <c r="Z59">
        <v>536</v>
      </c>
      <c r="AA59">
        <v>78</v>
      </c>
      <c r="AB59">
        <v>85</v>
      </c>
      <c r="AC59">
        <v>263</v>
      </c>
      <c r="AD59">
        <v>423</v>
      </c>
      <c r="AE59">
        <v>117</v>
      </c>
      <c r="AF59">
        <v>0</v>
      </c>
    </row>
    <row r="60" spans="1:32" x14ac:dyDescent="0.25">
      <c r="A60">
        <v>767891064</v>
      </c>
      <c r="B60">
        <v>256</v>
      </c>
      <c r="C60">
        <v>434</v>
      </c>
      <c r="D60">
        <v>199</v>
      </c>
      <c r="E60">
        <v>380</v>
      </c>
      <c r="F60">
        <v>472</v>
      </c>
      <c r="G60">
        <v>538</v>
      </c>
      <c r="H60">
        <v>0</v>
      </c>
      <c r="I60">
        <v>416</v>
      </c>
      <c r="J60">
        <v>200</v>
      </c>
      <c r="K60">
        <v>129</v>
      </c>
      <c r="L60">
        <v>115</v>
      </c>
      <c r="M60">
        <v>18</v>
      </c>
      <c r="N60">
        <v>491</v>
      </c>
      <c r="O60">
        <v>599</v>
      </c>
      <c r="P60">
        <v>390</v>
      </c>
      <c r="Q60">
        <v>477</v>
      </c>
      <c r="R60">
        <v>487</v>
      </c>
      <c r="S60">
        <v>549</v>
      </c>
      <c r="T60">
        <v>342</v>
      </c>
      <c r="U60">
        <v>585</v>
      </c>
      <c r="V60">
        <v>74</v>
      </c>
      <c r="W60">
        <v>102</v>
      </c>
      <c r="X60">
        <v>293</v>
      </c>
      <c r="Y60">
        <v>344</v>
      </c>
      <c r="Z60">
        <v>94</v>
      </c>
      <c r="AA60">
        <v>273</v>
      </c>
      <c r="AB60">
        <v>584</v>
      </c>
      <c r="AC60">
        <v>458</v>
      </c>
      <c r="AD60">
        <v>67</v>
      </c>
      <c r="AE60">
        <v>85</v>
      </c>
      <c r="AF60">
        <v>327</v>
      </c>
    </row>
    <row r="61" spans="1:32" x14ac:dyDescent="0.25">
      <c r="A61">
        <v>1544336373</v>
      </c>
      <c r="B61">
        <v>256</v>
      </c>
      <c r="C61">
        <v>415</v>
      </c>
      <c r="D61">
        <v>186</v>
      </c>
      <c r="E61">
        <v>227</v>
      </c>
      <c r="F61">
        <v>569</v>
      </c>
      <c r="G61">
        <v>0</v>
      </c>
      <c r="H61">
        <v>545</v>
      </c>
      <c r="I61">
        <v>366</v>
      </c>
      <c r="J61">
        <v>352</v>
      </c>
      <c r="K61">
        <v>464</v>
      </c>
      <c r="L61">
        <v>320</v>
      </c>
      <c r="M61">
        <v>101</v>
      </c>
      <c r="N61">
        <v>164</v>
      </c>
      <c r="O61">
        <v>283</v>
      </c>
      <c r="P61">
        <v>157</v>
      </c>
      <c r="Q61">
        <v>350</v>
      </c>
      <c r="R61">
        <v>146</v>
      </c>
      <c r="S61">
        <v>553</v>
      </c>
      <c r="T61">
        <v>55</v>
      </c>
      <c r="U61">
        <v>279</v>
      </c>
      <c r="V61">
        <v>205</v>
      </c>
      <c r="W61">
        <v>23</v>
      </c>
      <c r="X61">
        <v>454</v>
      </c>
      <c r="Y61">
        <v>575</v>
      </c>
      <c r="Z61">
        <v>276</v>
      </c>
      <c r="AA61">
        <v>561</v>
      </c>
      <c r="AB61">
        <v>499</v>
      </c>
      <c r="AC61">
        <v>450</v>
      </c>
      <c r="AD61">
        <v>483</v>
      </c>
      <c r="AE61">
        <v>116</v>
      </c>
      <c r="AF61">
        <v>468</v>
      </c>
    </row>
    <row r="62" spans="1:32" x14ac:dyDescent="0.25">
      <c r="A62">
        <v>7247419316</v>
      </c>
      <c r="B62">
        <v>256</v>
      </c>
      <c r="C62">
        <v>347</v>
      </c>
      <c r="D62">
        <v>115</v>
      </c>
      <c r="E62">
        <v>1</v>
      </c>
      <c r="F62">
        <v>166</v>
      </c>
      <c r="G62">
        <v>321</v>
      </c>
      <c r="H62">
        <v>207</v>
      </c>
      <c r="I62">
        <v>449</v>
      </c>
      <c r="J62">
        <v>383</v>
      </c>
      <c r="K62">
        <v>101</v>
      </c>
      <c r="L62">
        <v>47</v>
      </c>
      <c r="M62">
        <v>252</v>
      </c>
      <c r="N62">
        <v>505</v>
      </c>
      <c r="O62">
        <v>309</v>
      </c>
      <c r="P62">
        <v>507</v>
      </c>
      <c r="Q62">
        <v>227</v>
      </c>
      <c r="R62">
        <v>538</v>
      </c>
      <c r="S62">
        <v>175</v>
      </c>
      <c r="T62">
        <v>196</v>
      </c>
      <c r="U62">
        <v>115</v>
      </c>
      <c r="V62">
        <v>128</v>
      </c>
      <c r="W62">
        <v>156</v>
      </c>
      <c r="X62">
        <v>393</v>
      </c>
      <c r="Y62">
        <v>577</v>
      </c>
      <c r="Z62">
        <v>157</v>
      </c>
      <c r="AA62">
        <v>142</v>
      </c>
      <c r="AB62">
        <v>562</v>
      </c>
      <c r="AC62">
        <v>70</v>
      </c>
      <c r="AD62">
        <v>239</v>
      </c>
      <c r="AE62">
        <v>524</v>
      </c>
      <c r="AF62">
        <v>360</v>
      </c>
    </row>
    <row r="63" spans="1:32" x14ac:dyDescent="0.25">
      <c r="A63">
        <v>3553631990</v>
      </c>
      <c r="B63">
        <v>1000</v>
      </c>
      <c r="C63">
        <v>395</v>
      </c>
      <c r="D63">
        <v>176</v>
      </c>
      <c r="E63">
        <v>249</v>
      </c>
      <c r="F63">
        <v>42</v>
      </c>
      <c r="G63">
        <v>284</v>
      </c>
      <c r="H63">
        <v>455</v>
      </c>
      <c r="I63">
        <v>564</v>
      </c>
      <c r="J63">
        <v>19</v>
      </c>
      <c r="K63">
        <v>397</v>
      </c>
      <c r="L63">
        <v>103</v>
      </c>
      <c r="M63">
        <v>127</v>
      </c>
      <c r="N63">
        <v>407</v>
      </c>
      <c r="O63">
        <v>307</v>
      </c>
      <c r="P63">
        <v>194</v>
      </c>
      <c r="Q63">
        <v>401</v>
      </c>
      <c r="R63">
        <v>189</v>
      </c>
      <c r="S63">
        <v>512</v>
      </c>
      <c r="T63">
        <v>400</v>
      </c>
      <c r="U63">
        <v>495</v>
      </c>
      <c r="V63">
        <v>341</v>
      </c>
      <c r="W63">
        <v>455</v>
      </c>
      <c r="X63">
        <v>0</v>
      </c>
      <c r="Y63">
        <v>430</v>
      </c>
      <c r="Z63">
        <v>145</v>
      </c>
      <c r="AA63">
        <v>151</v>
      </c>
      <c r="AB63">
        <v>151</v>
      </c>
      <c r="AC63">
        <v>263</v>
      </c>
      <c r="AD63">
        <v>467</v>
      </c>
      <c r="AE63">
        <v>38</v>
      </c>
      <c r="AF63">
        <v>203</v>
      </c>
    </row>
    <row r="64" spans="1:32" x14ac:dyDescent="0.25">
      <c r="A64">
        <v>170966016</v>
      </c>
      <c r="B64">
        <v>1000</v>
      </c>
      <c r="C64">
        <v>465</v>
      </c>
      <c r="D64">
        <v>129</v>
      </c>
      <c r="E64">
        <v>323</v>
      </c>
      <c r="F64">
        <v>401</v>
      </c>
      <c r="G64">
        <v>394</v>
      </c>
      <c r="H64">
        <v>180</v>
      </c>
      <c r="I64">
        <v>222</v>
      </c>
      <c r="J64">
        <v>511</v>
      </c>
      <c r="K64">
        <v>391</v>
      </c>
      <c r="L64">
        <v>318</v>
      </c>
      <c r="M64">
        <v>97</v>
      </c>
      <c r="N64">
        <v>581</v>
      </c>
      <c r="O64">
        <v>453</v>
      </c>
      <c r="P64">
        <v>227</v>
      </c>
      <c r="Q64">
        <v>350</v>
      </c>
      <c r="R64">
        <v>391</v>
      </c>
      <c r="S64">
        <v>199</v>
      </c>
      <c r="T64">
        <v>207</v>
      </c>
      <c r="U64">
        <v>153</v>
      </c>
      <c r="V64">
        <v>185</v>
      </c>
      <c r="W64">
        <v>367</v>
      </c>
      <c r="X64">
        <v>212</v>
      </c>
      <c r="Y64">
        <v>231</v>
      </c>
      <c r="Z64">
        <v>417</v>
      </c>
      <c r="AA64">
        <v>480</v>
      </c>
      <c r="AB64">
        <v>134</v>
      </c>
      <c r="AC64">
        <v>505</v>
      </c>
      <c r="AD64">
        <v>469</v>
      </c>
      <c r="AE64">
        <v>319</v>
      </c>
      <c r="AF64">
        <v>548</v>
      </c>
    </row>
    <row r="65" spans="1:32" x14ac:dyDescent="0.25">
      <c r="A65">
        <v>664356754</v>
      </c>
      <c r="B65">
        <v>1000</v>
      </c>
      <c r="C65">
        <v>288</v>
      </c>
      <c r="D65">
        <v>519</v>
      </c>
      <c r="E65">
        <v>94</v>
      </c>
      <c r="F65">
        <v>354</v>
      </c>
      <c r="G65">
        <v>278</v>
      </c>
      <c r="H65">
        <v>513</v>
      </c>
      <c r="I65">
        <v>451</v>
      </c>
      <c r="J65">
        <v>95</v>
      </c>
      <c r="K65">
        <v>105</v>
      </c>
      <c r="L65">
        <v>199</v>
      </c>
      <c r="M65">
        <v>278</v>
      </c>
      <c r="N65">
        <v>589</v>
      </c>
      <c r="O65">
        <v>516</v>
      </c>
      <c r="P65">
        <v>467</v>
      </c>
      <c r="Q65">
        <v>426</v>
      </c>
      <c r="R65">
        <v>582</v>
      </c>
      <c r="S65">
        <v>535</v>
      </c>
      <c r="T65">
        <v>587</v>
      </c>
      <c r="U65">
        <v>491</v>
      </c>
      <c r="V65">
        <v>279</v>
      </c>
      <c r="W65">
        <v>178</v>
      </c>
      <c r="X65">
        <v>221</v>
      </c>
      <c r="Y65">
        <v>102</v>
      </c>
      <c r="Z65">
        <v>108</v>
      </c>
      <c r="AA65">
        <v>212</v>
      </c>
      <c r="AB65">
        <v>403</v>
      </c>
      <c r="AC65">
        <v>507</v>
      </c>
      <c r="AD65">
        <v>342</v>
      </c>
      <c r="AE65">
        <v>243</v>
      </c>
      <c r="AF65">
        <v>418</v>
      </c>
    </row>
    <row r="66" spans="1:32" x14ac:dyDescent="0.25">
      <c r="A66">
        <v>134844506</v>
      </c>
      <c r="B66">
        <v>256</v>
      </c>
      <c r="C66">
        <v>482</v>
      </c>
      <c r="D66">
        <v>222</v>
      </c>
      <c r="E66">
        <v>11</v>
      </c>
      <c r="F66">
        <v>156</v>
      </c>
      <c r="G66">
        <v>246</v>
      </c>
      <c r="H66">
        <v>484</v>
      </c>
      <c r="I66">
        <v>0</v>
      </c>
      <c r="J66">
        <v>120</v>
      </c>
      <c r="K66">
        <v>454</v>
      </c>
      <c r="L66">
        <v>187</v>
      </c>
      <c r="M66">
        <v>565</v>
      </c>
      <c r="N66">
        <v>402</v>
      </c>
      <c r="O66">
        <v>597</v>
      </c>
      <c r="P66">
        <v>78</v>
      </c>
      <c r="Q66">
        <v>146</v>
      </c>
      <c r="R66">
        <v>333</v>
      </c>
      <c r="S66">
        <v>20</v>
      </c>
      <c r="T66">
        <v>27</v>
      </c>
      <c r="U66">
        <v>475</v>
      </c>
      <c r="V66">
        <v>503</v>
      </c>
      <c r="W66">
        <v>315</v>
      </c>
      <c r="X66">
        <v>465</v>
      </c>
      <c r="Y66">
        <v>63</v>
      </c>
      <c r="Z66">
        <v>297</v>
      </c>
      <c r="AA66">
        <v>0</v>
      </c>
      <c r="AB66">
        <v>49</v>
      </c>
      <c r="AC66">
        <v>44</v>
      </c>
      <c r="AD66">
        <v>48</v>
      </c>
      <c r="AE66">
        <v>334</v>
      </c>
      <c r="AF66">
        <v>234</v>
      </c>
    </row>
    <row r="67" spans="1:32" x14ac:dyDescent="0.25">
      <c r="A67">
        <v>2949620851</v>
      </c>
      <c r="B67">
        <v>512</v>
      </c>
      <c r="C67">
        <v>233</v>
      </c>
      <c r="D67">
        <v>575</v>
      </c>
      <c r="E67">
        <v>536</v>
      </c>
      <c r="F67">
        <v>368</v>
      </c>
      <c r="G67">
        <v>472</v>
      </c>
      <c r="H67">
        <v>275</v>
      </c>
      <c r="I67">
        <v>538</v>
      </c>
      <c r="J67">
        <v>0</v>
      </c>
      <c r="K67">
        <v>541</v>
      </c>
      <c r="L67">
        <v>162</v>
      </c>
      <c r="M67">
        <v>253</v>
      </c>
      <c r="N67">
        <v>268</v>
      </c>
      <c r="O67">
        <v>404</v>
      </c>
      <c r="P67">
        <v>252</v>
      </c>
      <c r="Q67">
        <v>0</v>
      </c>
      <c r="R67">
        <v>278</v>
      </c>
      <c r="S67">
        <v>340</v>
      </c>
      <c r="T67">
        <v>129</v>
      </c>
      <c r="U67">
        <v>499</v>
      </c>
      <c r="V67">
        <v>501</v>
      </c>
      <c r="W67">
        <v>549</v>
      </c>
      <c r="X67">
        <v>78</v>
      </c>
      <c r="Y67">
        <v>37</v>
      </c>
      <c r="Z67">
        <v>106</v>
      </c>
      <c r="AA67">
        <v>112</v>
      </c>
      <c r="AB67">
        <v>199</v>
      </c>
      <c r="AC67">
        <v>255</v>
      </c>
      <c r="AD67">
        <v>200</v>
      </c>
      <c r="AE67">
        <v>283</v>
      </c>
      <c r="AF67">
        <v>190</v>
      </c>
    </row>
    <row r="68" spans="1:32" x14ac:dyDescent="0.25">
      <c r="A68">
        <v>3774217041</v>
      </c>
      <c r="B68">
        <v>256</v>
      </c>
      <c r="C68">
        <v>182</v>
      </c>
      <c r="D68">
        <v>312</v>
      </c>
      <c r="E68">
        <v>393</v>
      </c>
      <c r="F68">
        <v>348</v>
      </c>
      <c r="G68">
        <v>402</v>
      </c>
      <c r="H68">
        <v>402</v>
      </c>
      <c r="I68">
        <v>11</v>
      </c>
      <c r="J68">
        <v>318</v>
      </c>
      <c r="K68">
        <v>262</v>
      </c>
      <c r="L68">
        <v>268</v>
      </c>
      <c r="M68">
        <v>443</v>
      </c>
      <c r="N68">
        <v>70</v>
      </c>
      <c r="O68">
        <v>97</v>
      </c>
      <c r="P68">
        <v>273</v>
      </c>
      <c r="Q68">
        <v>445</v>
      </c>
      <c r="R68">
        <v>98</v>
      </c>
      <c r="S68">
        <v>422</v>
      </c>
      <c r="T68">
        <v>250</v>
      </c>
      <c r="U68">
        <v>306</v>
      </c>
      <c r="V68">
        <v>133</v>
      </c>
      <c r="W68">
        <v>148</v>
      </c>
      <c r="X68">
        <v>130</v>
      </c>
      <c r="Y68">
        <v>10</v>
      </c>
      <c r="Z68">
        <v>404</v>
      </c>
      <c r="AA68">
        <v>30</v>
      </c>
      <c r="AB68">
        <v>353</v>
      </c>
      <c r="AC68">
        <v>509</v>
      </c>
      <c r="AD68">
        <v>478</v>
      </c>
      <c r="AE68">
        <v>548</v>
      </c>
      <c r="AF68">
        <v>218</v>
      </c>
    </row>
    <row r="69" spans="1:32" x14ac:dyDescent="0.25">
      <c r="A69">
        <v>1854115947</v>
      </c>
      <c r="B69">
        <v>256</v>
      </c>
      <c r="C69">
        <v>100</v>
      </c>
      <c r="D69">
        <v>514</v>
      </c>
      <c r="E69">
        <v>483</v>
      </c>
      <c r="F69">
        <v>453</v>
      </c>
      <c r="G69">
        <v>133</v>
      </c>
      <c r="H69">
        <v>18</v>
      </c>
      <c r="I69">
        <v>18</v>
      </c>
      <c r="J69">
        <v>560</v>
      </c>
      <c r="K69">
        <v>453</v>
      </c>
      <c r="L69">
        <v>419</v>
      </c>
      <c r="M69">
        <v>251</v>
      </c>
      <c r="N69">
        <v>222</v>
      </c>
      <c r="O69">
        <v>515</v>
      </c>
      <c r="P69">
        <v>0</v>
      </c>
      <c r="Q69">
        <v>14</v>
      </c>
      <c r="R69">
        <v>345</v>
      </c>
      <c r="S69">
        <v>28</v>
      </c>
      <c r="T69">
        <v>85</v>
      </c>
      <c r="U69">
        <v>168</v>
      </c>
      <c r="V69">
        <v>326</v>
      </c>
      <c r="W69">
        <v>109</v>
      </c>
      <c r="X69">
        <v>298</v>
      </c>
      <c r="Y69">
        <v>389</v>
      </c>
      <c r="Z69">
        <v>105</v>
      </c>
      <c r="AA69">
        <v>286</v>
      </c>
      <c r="AB69">
        <v>317</v>
      </c>
      <c r="AC69">
        <v>553</v>
      </c>
      <c r="AD69">
        <v>596</v>
      </c>
      <c r="AE69">
        <v>34</v>
      </c>
      <c r="AF69">
        <v>75</v>
      </c>
    </row>
    <row r="70" spans="1:32" x14ac:dyDescent="0.25">
      <c r="A70">
        <v>7960196905</v>
      </c>
      <c r="B70">
        <v>1000</v>
      </c>
      <c r="C70">
        <v>454</v>
      </c>
      <c r="D70">
        <v>135</v>
      </c>
      <c r="E70">
        <v>522</v>
      </c>
      <c r="F70">
        <v>26</v>
      </c>
      <c r="G70">
        <v>36</v>
      </c>
      <c r="H70">
        <v>140</v>
      </c>
      <c r="I70">
        <v>320</v>
      </c>
      <c r="J70">
        <v>195</v>
      </c>
      <c r="K70">
        <v>466</v>
      </c>
      <c r="L70">
        <v>427</v>
      </c>
      <c r="M70">
        <v>61</v>
      </c>
      <c r="N70">
        <v>313</v>
      </c>
      <c r="O70">
        <v>537</v>
      </c>
      <c r="P70">
        <v>454</v>
      </c>
      <c r="Q70">
        <v>338</v>
      </c>
      <c r="R70">
        <v>498</v>
      </c>
      <c r="S70">
        <v>245</v>
      </c>
      <c r="T70">
        <v>108</v>
      </c>
      <c r="U70">
        <v>561</v>
      </c>
      <c r="V70">
        <v>514</v>
      </c>
      <c r="W70">
        <v>480</v>
      </c>
      <c r="X70">
        <v>223</v>
      </c>
      <c r="Y70">
        <v>463</v>
      </c>
      <c r="Z70">
        <v>96</v>
      </c>
      <c r="AA70">
        <v>245</v>
      </c>
      <c r="AB70">
        <v>329</v>
      </c>
      <c r="AC70">
        <v>360</v>
      </c>
      <c r="AD70">
        <v>163</v>
      </c>
      <c r="AE70">
        <v>161</v>
      </c>
      <c r="AF70">
        <v>258</v>
      </c>
    </row>
    <row r="71" spans="1:32" x14ac:dyDescent="0.25">
      <c r="A71">
        <v>4436029335</v>
      </c>
      <c r="B71">
        <v>1000</v>
      </c>
      <c r="C71">
        <v>588</v>
      </c>
      <c r="D71">
        <v>229</v>
      </c>
      <c r="E71">
        <v>144</v>
      </c>
      <c r="F71">
        <v>582</v>
      </c>
      <c r="G71">
        <v>136</v>
      </c>
      <c r="H71">
        <v>362</v>
      </c>
      <c r="I71">
        <v>409</v>
      </c>
      <c r="J71">
        <v>0</v>
      </c>
      <c r="K71">
        <v>54</v>
      </c>
      <c r="L71">
        <v>323</v>
      </c>
      <c r="M71">
        <v>571</v>
      </c>
      <c r="N71">
        <v>500</v>
      </c>
      <c r="O71">
        <v>133</v>
      </c>
      <c r="P71">
        <v>574</v>
      </c>
      <c r="Q71">
        <v>110</v>
      </c>
      <c r="R71">
        <v>209</v>
      </c>
      <c r="S71">
        <v>522</v>
      </c>
      <c r="T71">
        <v>567</v>
      </c>
      <c r="U71">
        <v>459</v>
      </c>
      <c r="V71">
        <v>0</v>
      </c>
      <c r="W71">
        <v>394</v>
      </c>
      <c r="X71">
        <v>582</v>
      </c>
      <c r="Y71">
        <v>348</v>
      </c>
      <c r="Z71">
        <v>440</v>
      </c>
      <c r="AA71">
        <v>269</v>
      </c>
      <c r="AB71">
        <v>258</v>
      </c>
      <c r="AC71">
        <v>428</v>
      </c>
      <c r="AD71">
        <v>72</v>
      </c>
      <c r="AE71">
        <v>525</v>
      </c>
      <c r="AF71">
        <v>265</v>
      </c>
    </row>
    <row r="72" spans="1:32" x14ac:dyDescent="0.25">
      <c r="A72">
        <v>2328332513</v>
      </c>
      <c r="B72">
        <v>512</v>
      </c>
      <c r="C72">
        <v>54</v>
      </c>
      <c r="D72">
        <v>382</v>
      </c>
      <c r="E72">
        <v>45</v>
      </c>
      <c r="F72">
        <v>258</v>
      </c>
      <c r="G72">
        <v>297</v>
      </c>
      <c r="H72">
        <v>489</v>
      </c>
      <c r="I72">
        <v>305</v>
      </c>
      <c r="J72">
        <v>131</v>
      </c>
      <c r="K72">
        <v>20</v>
      </c>
      <c r="L72">
        <v>28</v>
      </c>
      <c r="M72">
        <v>28</v>
      </c>
      <c r="N72">
        <v>97</v>
      </c>
      <c r="O72">
        <v>469</v>
      </c>
      <c r="P72">
        <v>481</v>
      </c>
      <c r="Q72">
        <v>117</v>
      </c>
      <c r="R72">
        <v>198</v>
      </c>
      <c r="S72">
        <v>335</v>
      </c>
      <c r="T72">
        <v>173</v>
      </c>
      <c r="U72">
        <v>202</v>
      </c>
      <c r="V72">
        <v>43</v>
      </c>
      <c r="W72">
        <v>578</v>
      </c>
      <c r="X72">
        <v>356</v>
      </c>
      <c r="Y72">
        <v>53</v>
      </c>
      <c r="Z72">
        <v>117</v>
      </c>
      <c r="AA72">
        <v>301</v>
      </c>
      <c r="AB72">
        <v>142</v>
      </c>
      <c r="AC72">
        <v>488</v>
      </c>
      <c r="AD72">
        <v>17</v>
      </c>
      <c r="AE72">
        <v>18</v>
      </c>
      <c r="AF72">
        <v>214</v>
      </c>
    </row>
    <row r="73" spans="1:32" x14ac:dyDescent="0.25">
      <c r="A73">
        <v>1609873580</v>
      </c>
      <c r="B73">
        <v>512</v>
      </c>
      <c r="C73">
        <v>137</v>
      </c>
      <c r="D73">
        <v>191</v>
      </c>
      <c r="E73">
        <v>291</v>
      </c>
      <c r="F73">
        <v>587</v>
      </c>
      <c r="G73">
        <v>229</v>
      </c>
      <c r="H73">
        <v>367</v>
      </c>
      <c r="I73">
        <v>449</v>
      </c>
      <c r="J73">
        <v>120</v>
      </c>
      <c r="K73">
        <v>353</v>
      </c>
      <c r="L73">
        <v>0</v>
      </c>
      <c r="M73">
        <v>394</v>
      </c>
      <c r="N73">
        <v>39</v>
      </c>
      <c r="O73">
        <v>559</v>
      </c>
      <c r="P73">
        <v>462</v>
      </c>
      <c r="Q73">
        <v>331</v>
      </c>
      <c r="R73">
        <v>81</v>
      </c>
      <c r="S73">
        <v>143</v>
      </c>
      <c r="T73">
        <v>568</v>
      </c>
      <c r="U73">
        <v>566</v>
      </c>
      <c r="V73">
        <v>55</v>
      </c>
      <c r="W73">
        <v>178</v>
      </c>
      <c r="X73">
        <v>71</v>
      </c>
      <c r="Y73">
        <v>423</v>
      </c>
      <c r="Z73">
        <v>524</v>
      </c>
      <c r="AA73">
        <v>282</v>
      </c>
      <c r="AB73">
        <v>101</v>
      </c>
      <c r="AC73">
        <v>203</v>
      </c>
      <c r="AD73">
        <v>138</v>
      </c>
      <c r="AE73">
        <v>230</v>
      </c>
      <c r="AF73">
        <v>252</v>
      </c>
    </row>
    <row r="74" spans="1:32" x14ac:dyDescent="0.25">
      <c r="A74">
        <v>1667205602</v>
      </c>
      <c r="B74">
        <v>1000</v>
      </c>
      <c r="C74">
        <v>12</v>
      </c>
      <c r="D74">
        <v>575</v>
      </c>
      <c r="E74">
        <v>454</v>
      </c>
      <c r="F74">
        <v>149</v>
      </c>
      <c r="G74">
        <v>276</v>
      </c>
      <c r="H74">
        <v>336</v>
      </c>
      <c r="I74">
        <v>48</v>
      </c>
      <c r="J74">
        <v>39</v>
      </c>
      <c r="K74">
        <v>295</v>
      </c>
      <c r="L74">
        <v>233</v>
      </c>
      <c r="M74">
        <v>90</v>
      </c>
      <c r="N74">
        <v>584</v>
      </c>
      <c r="O74">
        <v>266</v>
      </c>
      <c r="P74">
        <v>197</v>
      </c>
      <c r="Q74">
        <v>226</v>
      </c>
      <c r="R74">
        <v>434</v>
      </c>
      <c r="S74">
        <v>180</v>
      </c>
      <c r="T74">
        <v>116</v>
      </c>
      <c r="U74">
        <v>572</v>
      </c>
      <c r="V74">
        <v>419</v>
      </c>
      <c r="W74">
        <v>480</v>
      </c>
      <c r="X74">
        <v>360</v>
      </c>
      <c r="Y74">
        <v>261</v>
      </c>
      <c r="Z74">
        <v>452</v>
      </c>
      <c r="AA74">
        <v>223</v>
      </c>
      <c r="AB74">
        <v>93</v>
      </c>
      <c r="AC74">
        <v>500</v>
      </c>
      <c r="AD74">
        <v>375</v>
      </c>
      <c r="AE74">
        <v>487</v>
      </c>
      <c r="AF74">
        <v>137</v>
      </c>
    </row>
    <row r="75" spans="1:32" x14ac:dyDescent="0.25">
      <c r="A75">
        <v>6278994735</v>
      </c>
      <c r="B75">
        <v>256</v>
      </c>
      <c r="C75">
        <v>511</v>
      </c>
      <c r="D75">
        <v>13</v>
      </c>
      <c r="E75">
        <v>196</v>
      </c>
      <c r="F75">
        <v>147</v>
      </c>
      <c r="G75">
        <v>479</v>
      </c>
      <c r="H75">
        <v>223</v>
      </c>
      <c r="I75">
        <v>468</v>
      </c>
      <c r="J75">
        <v>123</v>
      </c>
      <c r="K75">
        <v>430</v>
      </c>
      <c r="L75">
        <v>48</v>
      </c>
      <c r="M75">
        <v>223</v>
      </c>
      <c r="N75">
        <v>394</v>
      </c>
      <c r="O75">
        <v>526</v>
      </c>
      <c r="P75">
        <v>226</v>
      </c>
      <c r="Q75">
        <v>203</v>
      </c>
      <c r="R75">
        <v>58</v>
      </c>
      <c r="S75">
        <v>584</v>
      </c>
      <c r="T75">
        <v>369</v>
      </c>
      <c r="U75">
        <v>403</v>
      </c>
      <c r="V75">
        <v>159</v>
      </c>
      <c r="W75">
        <v>227</v>
      </c>
      <c r="X75">
        <v>452</v>
      </c>
      <c r="Y75">
        <v>234</v>
      </c>
      <c r="Z75">
        <v>129</v>
      </c>
      <c r="AA75">
        <v>549</v>
      </c>
      <c r="AB75">
        <v>248</v>
      </c>
      <c r="AC75">
        <v>499</v>
      </c>
      <c r="AD75">
        <v>271</v>
      </c>
      <c r="AE75">
        <v>577</v>
      </c>
      <c r="AF75">
        <v>328</v>
      </c>
    </row>
    <row r="76" spans="1:32" x14ac:dyDescent="0.25">
      <c r="A76">
        <v>8789232843</v>
      </c>
      <c r="B76">
        <v>1000</v>
      </c>
      <c r="C76">
        <v>60</v>
      </c>
      <c r="D76">
        <v>434</v>
      </c>
      <c r="E76">
        <v>583</v>
      </c>
      <c r="F76">
        <v>440</v>
      </c>
      <c r="G76">
        <v>422</v>
      </c>
      <c r="H76">
        <v>180</v>
      </c>
      <c r="I76">
        <v>568</v>
      </c>
      <c r="J76">
        <v>339</v>
      </c>
      <c r="K76">
        <v>22</v>
      </c>
      <c r="L76">
        <v>506</v>
      </c>
      <c r="M76">
        <v>0</v>
      </c>
      <c r="N76">
        <v>145</v>
      </c>
      <c r="O76">
        <v>423</v>
      </c>
      <c r="P76">
        <v>393</v>
      </c>
      <c r="Q76">
        <v>454</v>
      </c>
      <c r="R76">
        <v>69</v>
      </c>
      <c r="S76">
        <v>515</v>
      </c>
      <c r="T76">
        <v>143</v>
      </c>
      <c r="U76">
        <v>125</v>
      </c>
      <c r="V76">
        <v>233</v>
      </c>
      <c r="W76">
        <v>593</v>
      </c>
      <c r="X76">
        <v>118</v>
      </c>
      <c r="Y76">
        <v>542</v>
      </c>
      <c r="Z76">
        <v>103</v>
      </c>
      <c r="AA76">
        <v>244</v>
      </c>
      <c r="AB76">
        <v>358</v>
      </c>
      <c r="AC76">
        <v>269</v>
      </c>
      <c r="AD76">
        <v>351</v>
      </c>
      <c r="AE76">
        <v>550</v>
      </c>
      <c r="AF76">
        <v>147</v>
      </c>
    </row>
    <row r="77" spans="1:32" x14ac:dyDescent="0.25">
      <c r="A77">
        <v>5435922798</v>
      </c>
      <c r="B77">
        <v>256</v>
      </c>
      <c r="C77">
        <v>131</v>
      </c>
      <c r="D77">
        <v>472</v>
      </c>
      <c r="E77">
        <v>259</v>
      </c>
      <c r="F77">
        <v>0</v>
      </c>
      <c r="G77">
        <v>115</v>
      </c>
      <c r="H77">
        <v>216</v>
      </c>
      <c r="I77">
        <v>74</v>
      </c>
      <c r="J77">
        <v>510</v>
      </c>
      <c r="K77">
        <v>543</v>
      </c>
      <c r="L77">
        <v>533</v>
      </c>
      <c r="M77">
        <v>321</v>
      </c>
      <c r="N77">
        <v>349</v>
      </c>
      <c r="O77">
        <v>26</v>
      </c>
      <c r="P77">
        <v>288</v>
      </c>
      <c r="Q77">
        <v>237</v>
      </c>
      <c r="R77">
        <v>300</v>
      </c>
      <c r="S77">
        <v>99</v>
      </c>
      <c r="T77">
        <v>506</v>
      </c>
      <c r="U77">
        <v>379</v>
      </c>
      <c r="V77">
        <v>519</v>
      </c>
      <c r="W77">
        <v>231</v>
      </c>
      <c r="X77">
        <v>248</v>
      </c>
      <c r="Y77">
        <v>244</v>
      </c>
      <c r="Z77">
        <v>139</v>
      </c>
      <c r="AA77">
        <v>9</v>
      </c>
      <c r="AB77">
        <v>126</v>
      </c>
      <c r="AC77">
        <v>535</v>
      </c>
      <c r="AD77">
        <v>337</v>
      </c>
      <c r="AE77">
        <v>42</v>
      </c>
      <c r="AF77">
        <v>44</v>
      </c>
    </row>
    <row r="78" spans="1:32" x14ac:dyDescent="0.25">
      <c r="A78">
        <v>8381328418</v>
      </c>
      <c r="B78">
        <v>256</v>
      </c>
      <c r="C78">
        <v>530</v>
      </c>
      <c r="D78">
        <v>143</v>
      </c>
      <c r="E78">
        <v>533</v>
      </c>
      <c r="F78">
        <v>56</v>
      </c>
      <c r="G78">
        <v>141</v>
      </c>
      <c r="H78">
        <v>220</v>
      </c>
      <c r="I78">
        <v>339</v>
      </c>
      <c r="J78">
        <v>425</v>
      </c>
      <c r="K78">
        <v>425</v>
      </c>
      <c r="L78">
        <v>589</v>
      </c>
      <c r="M78">
        <v>58</v>
      </c>
      <c r="N78">
        <v>473</v>
      </c>
      <c r="O78">
        <v>511</v>
      </c>
      <c r="P78">
        <v>365</v>
      </c>
      <c r="Q78">
        <v>464</v>
      </c>
      <c r="R78">
        <v>516</v>
      </c>
      <c r="S78">
        <v>252</v>
      </c>
      <c r="T78">
        <v>222</v>
      </c>
      <c r="U78">
        <v>428</v>
      </c>
      <c r="V78">
        <v>446</v>
      </c>
      <c r="W78">
        <v>254</v>
      </c>
      <c r="X78">
        <v>407</v>
      </c>
      <c r="Y78">
        <v>294</v>
      </c>
      <c r="Z78">
        <v>383</v>
      </c>
      <c r="AA78">
        <v>166</v>
      </c>
      <c r="AB78">
        <v>238</v>
      </c>
      <c r="AC78">
        <v>80</v>
      </c>
      <c r="AD78">
        <v>36</v>
      </c>
      <c r="AE78">
        <v>85</v>
      </c>
      <c r="AF78">
        <v>10</v>
      </c>
    </row>
    <row r="79" spans="1:32" x14ac:dyDescent="0.25">
      <c r="A79">
        <v>2286129939</v>
      </c>
      <c r="B79">
        <v>1000</v>
      </c>
      <c r="C79">
        <v>41</v>
      </c>
      <c r="D79">
        <v>96</v>
      </c>
      <c r="E79">
        <v>47</v>
      </c>
      <c r="F79">
        <v>219</v>
      </c>
      <c r="G79">
        <v>223</v>
      </c>
      <c r="H79">
        <v>43</v>
      </c>
      <c r="I79">
        <v>120</v>
      </c>
      <c r="J79">
        <v>393</v>
      </c>
      <c r="K79">
        <v>466</v>
      </c>
      <c r="L79">
        <v>299</v>
      </c>
      <c r="M79">
        <v>314</v>
      </c>
      <c r="N79">
        <v>21</v>
      </c>
      <c r="O79">
        <v>278</v>
      </c>
      <c r="P79">
        <v>465</v>
      </c>
      <c r="Q79">
        <v>358</v>
      </c>
      <c r="R79">
        <v>186</v>
      </c>
      <c r="S79">
        <v>324</v>
      </c>
      <c r="T79">
        <v>339</v>
      </c>
      <c r="U79">
        <v>83</v>
      </c>
      <c r="V79">
        <v>483</v>
      </c>
      <c r="W79">
        <v>43</v>
      </c>
      <c r="X79">
        <v>131</v>
      </c>
      <c r="Y79">
        <v>460</v>
      </c>
      <c r="Z79">
        <v>427</v>
      </c>
      <c r="AA79">
        <v>185</v>
      </c>
      <c r="AB79">
        <v>55</v>
      </c>
      <c r="AC79">
        <v>326</v>
      </c>
      <c r="AD79">
        <v>305</v>
      </c>
      <c r="AE79">
        <v>91</v>
      </c>
      <c r="AF79">
        <v>39</v>
      </c>
    </row>
    <row r="80" spans="1:32" x14ac:dyDescent="0.25">
      <c r="A80">
        <v>5217596062</v>
      </c>
      <c r="B80">
        <v>512</v>
      </c>
      <c r="C80">
        <v>197</v>
      </c>
      <c r="D80">
        <v>209</v>
      </c>
      <c r="E80">
        <v>590</v>
      </c>
      <c r="F80">
        <v>278</v>
      </c>
      <c r="G80">
        <v>483</v>
      </c>
      <c r="H80">
        <v>353</v>
      </c>
      <c r="I80">
        <v>18</v>
      </c>
      <c r="J80">
        <v>450</v>
      </c>
      <c r="K80">
        <v>325</v>
      </c>
      <c r="L80">
        <v>590</v>
      </c>
      <c r="M80">
        <v>298</v>
      </c>
      <c r="N80">
        <v>166</v>
      </c>
      <c r="O80">
        <v>577</v>
      </c>
      <c r="P80">
        <v>24</v>
      </c>
      <c r="Q80">
        <v>396</v>
      </c>
      <c r="R80">
        <v>594</v>
      </c>
      <c r="S80">
        <v>188</v>
      </c>
      <c r="T80">
        <v>194</v>
      </c>
      <c r="U80">
        <v>405</v>
      </c>
      <c r="V80">
        <v>573</v>
      </c>
      <c r="W80">
        <v>124</v>
      </c>
      <c r="X80">
        <v>19</v>
      </c>
      <c r="Y80">
        <v>42</v>
      </c>
      <c r="Z80">
        <v>201</v>
      </c>
      <c r="AA80">
        <v>410</v>
      </c>
      <c r="AB80">
        <v>199</v>
      </c>
      <c r="AC80">
        <v>98</v>
      </c>
      <c r="AD80">
        <v>492</v>
      </c>
      <c r="AE80">
        <v>359</v>
      </c>
      <c r="AF80">
        <v>93</v>
      </c>
    </row>
    <row r="81" spans="1:32" x14ac:dyDescent="0.25">
      <c r="A81">
        <v>6323305407</v>
      </c>
      <c r="B81">
        <v>256</v>
      </c>
      <c r="C81">
        <v>135</v>
      </c>
      <c r="D81">
        <v>449</v>
      </c>
      <c r="E81">
        <v>97</v>
      </c>
      <c r="F81">
        <v>292</v>
      </c>
      <c r="G81">
        <v>73</v>
      </c>
      <c r="H81">
        <v>89</v>
      </c>
      <c r="I81">
        <v>516</v>
      </c>
      <c r="J81">
        <v>541</v>
      </c>
      <c r="K81">
        <v>39</v>
      </c>
      <c r="L81">
        <v>190</v>
      </c>
      <c r="M81">
        <v>295</v>
      </c>
      <c r="N81">
        <v>437</v>
      </c>
      <c r="O81">
        <v>49</v>
      </c>
      <c r="P81">
        <v>355</v>
      </c>
      <c r="Q81">
        <v>315</v>
      </c>
      <c r="R81">
        <v>568</v>
      </c>
      <c r="S81">
        <v>34</v>
      </c>
      <c r="T81">
        <v>0</v>
      </c>
      <c r="U81">
        <v>40</v>
      </c>
      <c r="V81">
        <v>229</v>
      </c>
      <c r="W81">
        <v>183</v>
      </c>
      <c r="X81">
        <v>548</v>
      </c>
      <c r="Y81">
        <v>169</v>
      </c>
      <c r="Z81">
        <v>586</v>
      </c>
      <c r="AA81">
        <v>547</v>
      </c>
      <c r="AB81">
        <v>160</v>
      </c>
      <c r="AC81">
        <v>293</v>
      </c>
      <c r="AD81">
        <v>277</v>
      </c>
      <c r="AE81">
        <v>586</v>
      </c>
      <c r="AF81">
        <v>357</v>
      </c>
    </row>
    <row r="82" spans="1:32" x14ac:dyDescent="0.25">
      <c r="A82">
        <v>2816874836</v>
      </c>
      <c r="B82">
        <v>512</v>
      </c>
      <c r="C82">
        <v>180</v>
      </c>
      <c r="D82">
        <v>569</v>
      </c>
      <c r="E82">
        <v>576</v>
      </c>
      <c r="F82">
        <v>107</v>
      </c>
      <c r="G82">
        <v>478</v>
      </c>
      <c r="H82">
        <v>284</v>
      </c>
      <c r="I82">
        <v>388</v>
      </c>
      <c r="J82">
        <v>116</v>
      </c>
      <c r="K82">
        <v>34</v>
      </c>
      <c r="L82">
        <v>599</v>
      </c>
      <c r="M82">
        <v>20</v>
      </c>
      <c r="N82">
        <v>0</v>
      </c>
      <c r="O82">
        <v>585</v>
      </c>
      <c r="P82">
        <v>456</v>
      </c>
      <c r="Q82">
        <v>495</v>
      </c>
      <c r="R82">
        <v>328</v>
      </c>
      <c r="S82">
        <v>496</v>
      </c>
      <c r="T82">
        <v>236</v>
      </c>
      <c r="U82">
        <v>148</v>
      </c>
      <c r="V82">
        <v>549</v>
      </c>
      <c r="W82">
        <v>534</v>
      </c>
      <c r="X82">
        <v>288</v>
      </c>
      <c r="Y82">
        <v>576</v>
      </c>
      <c r="Z82">
        <v>564</v>
      </c>
      <c r="AA82">
        <v>384</v>
      </c>
      <c r="AB82">
        <v>592</v>
      </c>
      <c r="AC82">
        <v>269</v>
      </c>
      <c r="AD82">
        <v>24</v>
      </c>
      <c r="AE82">
        <v>538</v>
      </c>
      <c r="AF82">
        <v>240</v>
      </c>
    </row>
    <row r="83" spans="1:32" x14ac:dyDescent="0.25">
      <c r="A83">
        <v>8455674708</v>
      </c>
      <c r="B83">
        <v>512</v>
      </c>
      <c r="C83">
        <v>504</v>
      </c>
      <c r="D83">
        <v>36</v>
      </c>
      <c r="E83">
        <v>404</v>
      </c>
      <c r="F83">
        <v>151</v>
      </c>
      <c r="G83">
        <v>291</v>
      </c>
      <c r="H83">
        <v>466</v>
      </c>
      <c r="I83">
        <v>10</v>
      </c>
      <c r="J83">
        <v>106</v>
      </c>
      <c r="K83">
        <v>167</v>
      </c>
      <c r="L83">
        <v>57</v>
      </c>
      <c r="M83">
        <v>579</v>
      </c>
      <c r="N83">
        <v>460</v>
      </c>
      <c r="O83">
        <v>476</v>
      </c>
      <c r="P83">
        <v>22</v>
      </c>
      <c r="Q83">
        <v>115</v>
      </c>
      <c r="R83">
        <v>551</v>
      </c>
      <c r="S83">
        <v>527</v>
      </c>
      <c r="T83">
        <v>237</v>
      </c>
      <c r="U83">
        <v>105</v>
      </c>
      <c r="V83">
        <v>235</v>
      </c>
      <c r="W83">
        <v>8</v>
      </c>
      <c r="X83">
        <v>425</v>
      </c>
      <c r="Y83">
        <v>31</v>
      </c>
      <c r="Z83">
        <v>492</v>
      </c>
      <c r="AA83">
        <v>470</v>
      </c>
      <c r="AB83">
        <v>494</v>
      </c>
      <c r="AC83">
        <v>207</v>
      </c>
      <c r="AD83">
        <v>595</v>
      </c>
      <c r="AE83">
        <v>464</v>
      </c>
      <c r="AF83">
        <v>306</v>
      </c>
    </row>
    <row r="84" spans="1:32" x14ac:dyDescent="0.25">
      <c r="A84">
        <v>9538135424</v>
      </c>
      <c r="B84">
        <v>1000</v>
      </c>
      <c r="C84">
        <v>335</v>
      </c>
      <c r="D84">
        <v>466</v>
      </c>
      <c r="E84">
        <v>519</v>
      </c>
      <c r="F84">
        <v>140</v>
      </c>
      <c r="G84">
        <v>493</v>
      </c>
      <c r="H84">
        <v>238</v>
      </c>
      <c r="I84">
        <v>23</v>
      </c>
      <c r="J84">
        <v>213</v>
      </c>
      <c r="K84">
        <v>85</v>
      </c>
      <c r="L84">
        <v>428</v>
      </c>
      <c r="M84">
        <v>543</v>
      </c>
      <c r="N84">
        <v>416</v>
      </c>
      <c r="O84">
        <v>486</v>
      </c>
      <c r="P84">
        <v>389</v>
      </c>
      <c r="Q84">
        <v>96</v>
      </c>
      <c r="R84">
        <v>561</v>
      </c>
      <c r="S84">
        <v>40</v>
      </c>
      <c r="T84">
        <v>134</v>
      </c>
      <c r="U84">
        <v>455</v>
      </c>
      <c r="V84">
        <v>458</v>
      </c>
      <c r="W84">
        <v>360</v>
      </c>
      <c r="X84">
        <v>591</v>
      </c>
      <c r="Y84">
        <v>402</v>
      </c>
      <c r="Z84">
        <v>32</v>
      </c>
      <c r="AA84">
        <v>423</v>
      </c>
      <c r="AB84">
        <v>437</v>
      </c>
      <c r="AC84">
        <v>152</v>
      </c>
      <c r="AD84">
        <v>119</v>
      </c>
      <c r="AE84">
        <v>56</v>
      </c>
      <c r="AF84">
        <v>295</v>
      </c>
    </row>
    <row r="85" spans="1:32" x14ac:dyDescent="0.25">
      <c r="A85">
        <v>8659561718</v>
      </c>
      <c r="B85">
        <v>256</v>
      </c>
      <c r="C85">
        <v>563</v>
      </c>
      <c r="D85">
        <v>130</v>
      </c>
      <c r="E85">
        <v>139</v>
      </c>
      <c r="F85">
        <v>304</v>
      </c>
      <c r="G85">
        <v>435</v>
      </c>
      <c r="H85">
        <v>270</v>
      </c>
      <c r="I85">
        <v>331</v>
      </c>
      <c r="J85">
        <v>145</v>
      </c>
      <c r="K85">
        <v>454</v>
      </c>
      <c r="L85">
        <v>459</v>
      </c>
      <c r="M85">
        <v>468</v>
      </c>
      <c r="N85">
        <v>590</v>
      </c>
      <c r="O85">
        <v>116</v>
      </c>
      <c r="P85">
        <v>223</v>
      </c>
      <c r="Q85">
        <v>460</v>
      </c>
      <c r="R85">
        <v>473</v>
      </c>
      <c r="S85">
        <v>110</v>
      </c>
      <c r="T85">
        <v>27</v>
      </c>
      <c r="U85">
        <v>162</v>
      </c>
      <c r="V85">
        <v>368</v>
      </c>
      <c r="W85">
        <v>11</v>
      </c>
      <c r="X85">
        <v>338</v>
      </c>
      <c r="Y85">
        <v>339</v>
      </c>
      <c r="Z85">
        <v>306</v>
      </c>
      <c r="AA85">
        <v>42</v>
      </c>
      <c r="AB85">
        <v>66</v>
      </c>
      <c r="AC85">
        <v>538</v>
      </c>
      <c r="AD85">
        <v>43</v>
      </c>
      <c r="AE85">
        <v>574</v>
      </c>
      <c r="AF85">
        <v>454</v>
      </c>
    </row>
    <row r="86" spans="1:32" x14ac:dyDescent="0.25">
      <c r="A86">
        <v>3853779626</v>
      </c>
      <c r="B86">
        <v>256</v>
      </c>
      <c r="C86">
        <v>489</v>
      </c>
      <c r="D86">
        <v>430</v>
      </c>
      <c r="E86">
        <v>283</v>
      </c>
      <c r="F86">
        <v>324</v>
      </c>
      <c r="G86">
        <v>468</v>
      </c>
      <c r="H86">
        <v>46</v>
      </c>
      <c r="I86">
        <v>102</v>
      </c>
      <c r="J86">
        <v>432</v>
      </c>
      <c r="K86">
        <v>111</v>
      </c>
      <c r="L86">
        <v>449</v>
      </c>
      <c r="M86">
        <v>326</v>
      </c>
      <c r="N86">
        <v>252</v>
      </c>
      <c r="O86">
        <v>450</v>
      </c>
      <c r="P86">
        <v>308</v>
      </c>
      <c r="Q86">
        <v>37</v>
      </c>
      <c r="R86">
        <v>373</v>
      </c>
      <c r="S86">
        <v>217</v>
      </c>
      <c r="T86">
        <v>239</v>
      </c>
      <c r="U86">
        <v>401</v>
      </c>
      <c r="V86">
        <v>429</v>
      </c>
      <c r="W86">
        <v>72</v>
      </c>
      <c r="X86">
        <v>234</v>
      </c>
      <c r="Y86">
        <v>273</v>
      </c>
      <c r="Z86">
        <v>501</v>
      </c>
      <c r="AA86">
        <v>421</v>
      </c>
      <c r="AB86">
        <v>413</v>
      </c>
      <c r="AC86">
        <v>116</v>
      </c>
      <c r="AD86">
        <v>227</v>
      </c>
      <c r="AE86">
        <v>394</v>
      </c>
      <c r="AF86">
        <v>354</v>
      </c>
    </row>
    <row r="87" spans="1:32" x14ac:dyDescent="0.25">
      <c r="A87">
        <v>9842065080</v>
      </c>
      <c r="B87">
        <v>512</v>
      </c>
      <c r="C87">
        <v>599</v>
      </c>
      <c r="D87">
        <v>39</v>
      </c>
      <c r="E87">
        <v>281</v>
      </c>
      <c r="F87">
        <v>386</v>
      </c>
      <c r="G87">
        <v>241</v>
      </c>
      <c r="H87">
        <v>216</v>
      </c>
      <c r="I87">
        <v>48</v>
      </c>
      <c r="J87">
        <v>27</v>
      </c>
      <c r="K87">
        <v>347</v>
      </c>
      <c r="L87">
        <v>139</v>
      </c>
      <c r="M87">
        <v>140</v>
      </c>
      <c r="N87">
        <v>513</v>
      </c>
      <c r="O87">
        <v>118</v>
      </c>
      <c r="P87">
        <v>76</v>
      </c>
      <c r="Q87">
        <v>202</v>
      </c>
      <c r="R87">
        <v>461</v>
      </c>
      <c r="S87">
        <v>496</v>
      </c>
      <c r="T87">
        <v>25</v>
      </c>
      <c r="U87">
        <v>594</v>
      </c>
      <c r="V87">
        <v>303</v>
      </c>
      <c r="W87">
        <v>245</v>
      </c>
      <c r="X87">
        <v>81</v>
      </c>
      <c r="Y87">
        <v>543</v>
      </c>
      <c r="Z87">
        <v>48</v>
      </c>
      <c r="AA87">
        <v>19</v>
      </c>
      <c r="AB87">
        <v>442</v>
      </c>
      <c r="AC87">
        <v>583</v>
      </c>
      <c r="AD87">
        <v>495</v>
      </c>
      <c r="AE87">
        <v>317</v>
      </c>
      <c r="AF87">
        <v>331</v>
      </c>
    </row>
    <row r="88" spans="1:32" x14ac:dyDescent="0.25">
      <c r="A88">
        <v>1579142986</v>
      </c>
      <c r="B88">
        <v>512</v>
      </c>
      <c r="C88">
        <v>110</v>
      </c>
      <c r="D88">
        <v>282</v>
      </c>
      <c r="E88">
        <v>81</v>
      </c>
      <c r="F88">
        <v>285</v>
      </c>
      <c r="G88">
        <v>546</v>
      </c>
      <c r="H88">
        <v>109</v>
      </c>
      <c r="I88">
        <v>253</v>
      </c>
      <c r="J88">
        <v>159</v>
      </c>
      <c r="K88">
        <v>120</v>
      </c>
      <c r="L88">
        <v>94</v>
      </c>
      <c r="M88">
        <v>97</v>
      </c>
      <c r="N88">
        <v>293</v>
      </c>
      <c r="O88">
        <v>460</v>
      </c>
      <c r="P88">
        <v>266</v>
      </c>
      <c r="Q88">
        <v>437</v>
      </c>
      <c r="R88">
        <v>197</v>
      </c>
      <c r="S88">
        <v>508</v>
      </c>
      <c r="T88">
        <v>285</v>
      </c>
      <c r="U88">
        <v>183</v>
      </c>
      <c r="V88">
        <v>384</v>
      </c>
      <c r="W88">
        <v>85</v>
      </c>
      <c r="X88">
        <v>443</v>
      </c>
      <c r="Y88">
        <v>592</v>
      </c>
      <c r="Z88">
        <v>535</v>
      </c>
      <c r="AA88">
        <v>475</v>
      </c>
      <c r="AB88">
        <v>352</v>
      </c>
      <c r="AC88">
        <v>293</v>
      </c>
      <c r="AD88">
        <v>115</v>
      </c>
      <c r="AE88">
        <v>370</v>
      </c>
      <c r="AF88">
        <v>203</v>
      </c>
    </row>
    <row r="89" spans="1:32" x14ac:dyDescent="0.25">
      <c r="A89">
        <v>3600657974</v>
      </c>
      <c r="B89">
        <v>256</v>
      </c>
      <c r="C89">
        <v>240</v>
      </c>
      <c r="D89">
        <v>378</v>
      </c>
      <c r="E89">
        <v>434</v>
      </c>
      <c r="F89">
        <v>389</v>
      </c>
      <c r="G89">
        <v>358</v>
      </c>
      <c r="H89">
        <v>172</v>
      </c>
      <c r="I89">
        <v>226</v>
      </c>
      <c r="J89">
        <v>439</v>
      </c>
      <c r="K89">
        <v>573</v>
      </c>
      <c r="L89">
        <v>108</v>
      </c>
      <c r="M89">
        <v>169</v>
      </c>
      <c r="N89">
        <v>123</v>
      </c>
      <c r="O89">
        <v>469</v>
      </c>
      <c r="P89">
        <v>85</v>
      </c>
      <c r="Q89">
        <v>539</v>
      </c>
      <c r="R89">
        <v>336</v>
      </c>
      <c r="S89">
        <v>125</v>
      </c>
      <c r="T89">
        <v>569</v>
      </c>
      <c r="U89">
        <v>227</v>
      </c>
      <c r="V89">
        <v>458</v>
      </c>
      <c r="W89">
        <v>501</v>
      </c>
      <c r="X89">
        <v>110</v>
      </c>
      <c r="Y89">
        <v>241</v>
      </c>
      <c r="Z89">
        <v>367</v>
      </c>
      <c r="AA89">
        <v>272</v>
      </c>
      <c r="AB89">
        <v>355</v>
      </c>
      <c r="AC89">
        <v>163</v>
      </c>
      <c r="AD89">
        <v>269</v>
      </c>
      <c r="AE89">
        <v>326</v>
      </c>
      <c r="AF89">
        <v>123</v>
      </c>
    </row>
    <row r="90" spans="1:32" x14ac:dyDescent="0.25">
      <c r="A90">
        <v>1249004329</v>
      </c>
      <c r="B90">
        <v>1000</v>
      </c>
      <c r="C90">
        <v>95</v>
      </c>
      <c r="D90">
        <v>530</v>
      </c>
      <c r="E90">
        <v>157</v>
      </c>
      <c r="F90">
        <v>456</v>
      </c>
      <c r="G90">
        <v>473</v>
      </c>
      <c r="H90">
        <v>239</v>
      </c>
      <c r="I90">
        <v>23</v>
      </c>
      <c r="J90">
        <v>347</v>
      </c>
      <c r="K90">
        <v>77</v>
      </c>
      <c r="L90">
        <v>50</v>
      </c>
      <c r="M90">
        <v>20</v>
      </c>
      <c r="N90">
        <v>378</v>
      </c>
      <c r="O90">
        <v>551</v>
      </c>
      <c r="P90">
        <v>392</v>
      </c>
      <c r="Q90">
        <v>377</v>
      </c>
      <c r="R90">
        <v>380</v>
      </c>
      <c r="S90">
        <v>414</v>
      </c>
      <c r="T90">
        <v>90</v>
      </c>
      <c r="U90">
        <v>445</v>
      </c>
      <c r="V90">
        <v>309</v>
      </c>
      <c r="W90">
        <v>213</v>
      </c>
      <c r="X90">
        <v>206</v>
      </c>
      <c r="Y90">
        <v>17</v>
      </c>
      <c r="Z90">
        <v>145</v>
      </c>
      <c r="AA90">
        <v>58</v>
      </c>
      <c r="AB90">
        <v>374</v>
      </c>
      <c r="AC90">
        <v>293</v>
      </c>
      <c r="AD90">
        <v>540</v>
      </c>
      <c r="AE90">
        <v>253</v>
      </c>
      <c r="AF90">
        <v>401</v>
      </c>
    </row>
    <row r="91" spans="1:32" x14ac:dyDescent="0.25">
      <c r="A91">
        <v>444769364</v>
      </c>
      <c r="B91">
        <v>256</v>
      </c>
      <c r="C91">
        <v>387</v>
      </c>
      <c r="D91">
        <v>300</v>
      </c>
      <c r="E91">
        <v>572</v>
      </c>
      <c r="F91">
        <v>46</v>
      </c>
      <c r="G91">
        <v>544</v>
      </c>
      <c r="H91">
        <v>62</v>
      </c>
      <c r="I91">
        <v>241</v>
      </c>
      <c r="J91">
        <v>106</v>
      </c>
      <c r="K91">
        <v>129</v>
      </c>
      <c r="L91">
        <v>139</v>
      </c>
      <c r="M91">
        <v>442</v>
      </c>
      <c r="N91">
        <v>78</v>
      </c>
      <c r="O91">
        <v>348</v>
      </c>
      <c r="P91">
        <v>77</v>
      </c>
      <c r="Q91">
        <v>545</v>
      </c>
      <c r="R91">
        <v>108</v>
      </c>
      <c r="S91">
        <v>281</v>
      </c>
      <c r="T91">
        <v>54</v>
      </c>
      <c r="U91">
        <v>0</v>
      </c>
      <c r="V91">
        <v>333</v>
      </c>
      <c r="W91">
        <v>272</v>
      </c>
      <c r="X91">
        <v>552</v>
      </c>
      <c r="Y91">
        <v>263</v>
      </c>
      <c r="Z91">
        <v>510</v>
      </c>
      <c r="AA91">
        <v>346</v>
      </c>
      <c r="AB91">
        <v>538</v>
      </c>
      <c r="AC91">
        <v>420</v>
      </c>
      <c r="AD91">
        <v>548</v>
      </c>
      <c r="AE91">
        <v>128</v>
      </c>
      <c r="AF91">
        <v>175</v>
      </c>
    </row>
    <row r="92" spans="1:32" x14ac:dyDescent="0.25">
      <c r="A92">
        <v>8846995127</v>
      </c>
      <c r="B92">
        <v>256</v>
      </c>
      <c r="C92">
        <v>249</v>
      </c>
      <c r="D92">
        <v>341</v>
      </c>
      <c r="E92">
        <v>423</v>
      </c>
      <c r="F92">
        <v>333</v>
      </c>
      <c r="G92">
        <v>356</v>
      </c>
      <c r="H92">
        <v>472</v>
      </c>
      <c r="I92">
        <v>148</v>
      </c>
      <c r="J92">
        <v>495</v>
      </c>
      <c r="K92">
        <v>136</v>
      </c>
      <c r="L92">
        <v>398</v>
      </c>
      <c r="M92">
        <v>428</v>
      </c>
      <c r="N92">
        <v>43</v>
      </c>
      <c r="O92">
        <v>296</v>
      </c>
      <c r="P92">
        <v>316</v>
      </c>
      <c r="Q92">
        <v>337</v>
      </c>
      <c r="R92">
        <v>250</v>
      </c>
      <c r="S92">
        <v>581</v>
      </c>
      <c r="T92">
        <v>528</v>
      </c>
      <c r="U92">
        <v>145</v>
      </c>
      <c r="V92">
        <v>310</v>
      </c>
      <c r="W92">
        <v>452</v>
      </c>
      <c r="X92">
        <v>17</v>
      </c>
      <c r="Y92">
        <v>0</v>
      </c>
      <c r="Z92">
        <v>52</v>
      </c>
      <c r="AA92">
        <v>151</v>
      </c>
      <c r="AB92">
        <v>525</v>
      </c>
      <c r="AC92">
        <v>360</v>
      </c>
      <c r="AD92">
        <v>382</v>
      </c>
      <c r="AE92">
        <v>31</v>
      </c>
      <c r="AF92">
        <v>181</v>
      </c>
    </row>
    <row r="93" spans="1:32" x14ac:dyDescent="0.25">
      <c r="A93">
        <v>8968531439</v>
      </c>
      <c r="B93">
        <v>1000</v>
      </c>
      <c r="C93">
        <v>428</v>
      </c>
      <c r="D93">
        <v>356</v>
      </c>
      <c r="E93">
        <v>520</v>
      </c>
      <c r="F93">
        <v>504</v>
      </c>
      <c r="G93">
        <v>574</v>
      </c>
      <c r="H93">
        <v>227</v>
      </c>
      <c r="I93">
        <v>429</v>
      </c>
      <c r="J93">
        <v>13</v>
      </c>
      <c r="K93">
        <v>261</v>
      </c>
      <c r="L93">
        <v>451</v>
      </c>
      <c r="M93">
        <v>173</v>
      </c>
      <c r="N93">
        <v>178</v>
      </c>
      <c r="O93">
        <v>155</v>
      </c>
      <c r="P93">
        <v>98</v>
      </c>
      <c r="Q93">
        <v>21</v>
      </c>
      <c r="R93">
        <v>380</v>
      </c>
      <c r="S93">
        <v>421</v>
      </c>
      <c r="T93">
        <v>512</v>
      </c>
      <c r="U93">
        <v>178</v>
      </c>
      <c r="V93">
        <v>112</v>
      </c>
      <c r="W93">
        <v>297</v>
      </c>
      <c r="X93">
        <v>22</v>
      </c>
      <c r="Y93">
        <v>405</v>
      </c>
      <c r="Z93">
        <v>178</v>
      </c>
      <c r="AA93">
        <v>462</v>
      </c>
      <c r="AB93">
        <v>169</v>
      </c>
      <c r="AC93">
        <v>200</v>
      </c>
      <c r="AD93">
        <v>118</v>
      </c>
      <c r="AE93">
        <v>330</v>
      </c>
      <c r="AF93">
        <v>404</v>
      </c>
    </row>
    <row r="94" spans="1:32" x14ac:dyDescent="0.25">
      <c r="A94">
        <v>2696017570</v>
      </c>
      <c r="B94">
        <v>256</v>
      </c>
      <c r="C94">
        <v>321</v>
      </c>
      <c r="D94">
        <v>505</v>
      </c>
      <c r="E94">
        <v>519</v>
      </c>
      <c r="F94">
        <v>111</v>
      </c>
      <c r="G94">
        <v>396</v>
      </c>
      <c r="H94">
        <v>587</v>
      </c>
      <c r="I94">
        <v>241</v>
      </c>
      <c r="J94">
        <v>306</v>
      </c>
      <c r="K94">
        <v>180</v>
      </c>
      <c r="L94">
        <v>193</v>
      </c>
      <c r="M94">
        <v>64</v>
      </c>
      <c r="N94">
        <v>236</v>
      </c>
      <c r="O94">
        <v>437</v>
      </c>
      <c r="P94">
        <v>311</v>
      </c>
      <c r="Q94">
        <v>266</v>
      </c>
      <c r="R94">
        <v>74</v>
      </c>
      <c r="S94">
        <v>575</v>
      </c>
      <c r="T94">
        <v>158</v>
      </c>
      <c r="U94">
        <v>433</v>
      </c>
      <c r="V94">
        <v>77</v>
      </c>
      <c r="W94">
        <v>147</v>
      </c>
      <c r="X94">
        <v>122</v>
      </c>
      <c r="Y94">
        <v>460</v>
      </c>
      <c r="Z94">
        <v>142</v>
      </c>
      <c r="AA94">
        <v>65</v>
      </c>
      <c r="AB94">
        <v>293</v>
      </c>
      <c r="AC94">
        <v>528</v>
      </c>
      <c r="AD94">
        <v>289</v>
      </c>
      <c r="AE94">
        <v>597</v>
      </c>
      <c r="AF94">
        <v>325</v>
      </c>
    </row>
    <row r="95" spans="1:32" x14ac:dyDescent="0.25">
      <c r="A95">
        <v>8098068652</v>
      </c>
      <c r="B95">
        <v>256</v>
      </c>
      <c r="C95">
        <v>224</v>
      </c>
      <c r="D95">
        <v>295</v>
      </c>
      <c r="E95">
        <v>171</v>
      </c>
      <c r="F95">
        <v>427</v>
      </c>
      <c r="G95">
        <v>271</v>
      </c>
      <c r="H95">
        <v>106</v>
      </c>
      <c r="I95">
        <v>35</v>
      </c>
      <c r="J95">
        <v>471</v>
      </c>
      <c r="K95">
        <v>112</v>
      </c>
      <c r="L95">
        <v>234</v>
      </c>
      <c r="M95">
        <v>182</v>
      </c>
      <c r="N95">
        <v>133</v>
      </c>
      <c r="O95">
        <v>141</v>
      </c>
      <c r="P95">
        <v>552</v>
      </c>
      <c r="Q95">
        <v>122</v>
      </c>
      <c r="R95">
        <v>577</v>
      </c>
      <c r="S95">
        <v>83</v>
      </c>
      <c r="T95">
        <v>263</v>
      </c>
      <c r="U95">
        <v>391</v>
      </c>
      <c r="V95">
        <v>552</v>
      </c>
      <c r="W95">
        <v>266</v>
      </c>
      <c r="X95">
        <v>160</v>
      </c>
      <c r="Y95">
        <v>24</v>
      </c>
      <c r="Z95">
        <v>358</v>
      </c>
      <c r="AA95">
        <v>115</v>
      </c>
      <c r="AB95">
        <v>34</v>
      </c>
      <c r="AC95">
        <v>318</v>
      </c>
      <c r="AD95">
        <v>108</v>
      </c>
      <c r="AE95">
        <v>508</v>
      </c>
      <c r="AF95">
        <v>349</v>
      </c>
    </row>
    <row r="96" spans="1:32" x14ac:dyDescent="0.25">
      <c r="A96">
        <v>991139412</v>
      </c>
      <c r="B96">
        <v>512</v>
      </c>
      <c r="C96">
        <v>298</v>
      </c>
      <c r="D96">
        <v>258</v>
      </c>
      <c r="E96">
        <v>448</v>
      </c>
      <c r="F96">
        <v>590</v>
      </c>
      <c r="G96">
        <v>302</v>
      </c>
      <c r="H96">
        <v>333</v>
      </c>
      <c r="I96">
        <v>577</v>
      </c>
      <c r="J96">
        <v>366</v>
      </c>
      <c r="K96">
        <v>299</v>
      </c>
      <c r="L96">
        <v>189</v>
      </c>
      <c r="M96">
        <v>119</v>
      </c>
      <c r="N96">
        <v>331</v>
      </c>
      <c r="O96">
        <v>535</v>
      </c>
      <c r="P96">
        <v>30</v>
      </c>
      <c r="Q96">
        <v>228</v>
      </c>
      <c r="R96">
        <v>153</v>
      </c>
      <c r="S96">
        <v>463</v>
      </c>
      <c r="T96">
        <v>94</v>
      </c>
      <c r="U96">
        <v>595</v>
      </c>
      <c r="V96">
        <v>279</v>
      </c>
      <c r="W96">
        <v>129</v>
      </c>
      <c r="X96">
        <v>340</v>
      </c>
      <c r="Y96">
        <v>128</v>
      </c>
      <c r="Z96">
        <v>206</v>
      </c>
      <c r="AA96">
        <v>54</v>
      </c>
      <c r="AB96">
        <v>430</v>
      </c>
      <c r="AC96">
        <v>232</v>
      </c>
      <c r="AD96">
        <v>140</v>
      </c>
      <c r="AE96">
        <v>55</v>
      </c>
      <c r="AF96">
        <v>376</v>
      </c>
    </row>
    <row r="97" spans="1:32" x14ac:dyDescent="0.25">
      <c r="A97">
        <v>1890912963</v>
      </c>
      <c r="B97">
        <v>1000</v>
      </c>
      <c r="C97">
        <v>160</v>
      </c>
      <c r="D97">
        <v>108</v>
      </c>
      <c r="E97">
        <v>298</v>
      </c>
      <c r="F97">
        <v>164</v>
      </c>
      <c r="G97">
        <v>408</v>
      </c>
      <c r="H97">
        <v>264</v>
      </c>
      <c r="I97">
        <v>383</v>
      </c>
      <c r="J97">
        <v>417</v>
      </c>
      <c r="K97">
        <v>537</v>
      </c>
      <c r="L97">
        <v>434</v>
      </c>
      <c r="M97">
        <v>281</v>
      </c>
      <c r="N97">
        <v>404</v>
      </c>
      <c r="O97">
        <v>483</v>
      </c>
      <c r="P97">
        <v>402</v>
      </c>
      <c r="Q97">
        <v>435</v>
      </c>
      <c r="R97">
        <v>224</v>
      </c>
      <c r="S97">
        <v>207</v>
      </c>
      <c r="T97">
        <v>168</v>
      </c>
      <c r="U97">
        <v>506</v>
      </c>
      <c r="V97">
        <v>508</v>
      </c>
      <c r="W97">
        <v>521</v>
      </c>
      <c r="X97">
        <v>314</v>
      </c>
      <c r="Y97">
        <v>240</v>
      </c>
      <c r="Z97">
        <v>247</v>
      </c>
      <c r="AA97">
        <v>580</v>
      </c>
      <c r="AB97">
        <v>61</v>
      </c>
      <c r="AC97">
        <v>243</v>
      </c>
      <c r="AD97">
        <v>210</v>
      </c>
      <c r="AE97">
        <v>534</v>
      </c>
      <c r="AF97">
        <v>156</v>
      </c>
    </row>
    <row r="98" spans="1:32" x14ac:dyDescent="0.25">
      <c r="A98">
        <v>7407489129</v>
      </c>
      <c r="B98">
        <v>512</v>
      </c>
      <c r="C98">
        <v>486</v>
      </c>
      <c r="D98">
        <v>538</v>
      </c>
      <c r="E98">
        <v>328</v>
      </c>
      <c r="F98">
        <v>324</v>
      </c>
      <c r="G98">
        <v>458</v>
      </c>
      <c r="H98">
        <v>36</v>
      </c>
      <c r="I98">
        <v>155</v>
      </c>
      <c r="J98">
        <v>89</v>
      </c>
      <c r="K98">
        <v>524</v>
      </c>
      <c r="L98">
        <v>45</v>
      </c>
      <c r="M98">
        <v>199</v>
      </c>
      <c r="N98">
        <v>547</v>
      </c>
      <c r="O98">
        <v>379</v>
      </c>
      <c r="P98">
        <v>251</v>
      </c>
      <c r="Q98">
        <v>0</v>
      </c>
      <c r="R98">
        <v>60</v>
      </c>
      <c r="S98">
        <v>178</v>
      </c>
      <c r="T98">
        <v>398</v>
      </c>
      <c r="U98">
        <v>172</v>
      </c>
      <c r="V98">
        <v>594</v>
      </c>
      <c r="W98">
        <v>538</v>
      </c>
      <c r="X98">
        <v>548</v>
      </c>
      <c r="Y98">
        <v>147</v>
      </c>
      <c r="Z98">
        <v>438</v>
      </c>
      <c r="AA98">
        <v>147</v>
      </c>
      <c r="AB98">
        <v>193</v>
      </c>
      <c r="AC98">
        <v>542</v>
      </c>
      <c r="AD98">
        <v>170</v>
      </c>
      <c r="AE98">
        <v>198</v>
      </c>
      <c r="AF98">
        <v>305</v>
      </c>
    </row>
    <row r="99" spans="1:32" x14ac:dyDescent="0.25">
      <c r="A99">
        <v>3368856119</v>
      </c>
      <c r="B99">
        <v>512</v>
      </c>
      <c r="C99">
        <v>452</v>
      </c>
      <c r="D99">
        <v>36</v>
      </c>
      <c r="E99">
        <v>117</v>
      </c>
      <c r="F99">
        <v>34</v>
      </c>
      <c r="G99">
        <v>380</v>
      </c>
      <c r="H99">
        <v>387</v>
      </c>
      <c r="I99">
        <v>379</v>
      </c>
      <c r="J99">
        <v>466</v>
      </c>
      <c r="K99">
        <v>485</v>
      </c>
      <c r="L99">
        <v>600</v>
      </c>
      <c r="M99">
        <v>428</v>
      </c>
      <c r="N99">
        <v>217</v>
      </c>
      <c r="O99">
        <v>462</v>
      </c>
      <c r="P99">
        <v>339</v>
      </c>
      <c r="Q99">
        <v>210</v>
      </c>
      <c r="R99">
        <v>364</v>
      </c>
      <c r="S99">
        <v>214</v>
      </c>
      <c r="T99">
        <v>406</v>
      </c>
      <c r="U99">
        <v>379</v>
      </c>
      <c r="V99">
        <v>471</v>
      </c>
      <c r="W99">
        <v>532</v>
      </c>
      <c r="X99">
        <v>235</v>
      </c>
      <c r="Y99">
        <v>552</v>
      </c>
      <c r="Z99">
        <v>513</v>
      </c>
      <c r="AA99">
        <v>353</v>
      </c>
      <c r="AB99">
        <v>499</v>
      </c>
      <c r="AC99">
        <v>301</v>
      </c>
      <c r="AD99">
        <v>222</v>
      </c>
      <c r="AE99">
        <v>377</v>
      </c>
      <c r="AF99">
        <v>310</v>
      </c>
    </row>
    <row r="100" spans="1:32" x14ac:dyDescent="0.25">
      <c r="A100">
        <v>1224660897</v>
      </c>
      <c r="B100">
        <v>1000</v>
      </c>
      <c r="C100">
        <v>481</v>
      </c>
      <c r="D100">
        <v>300</v>
      </c>
      <c r="E100">
        <v>143</v>
      </c>
      <c r="F100">
        <v>83</v>
      </c>
      <c r="G100">
        <v>429</v>
      </c>
      <c r="H100">
        <v>282</v>
      </c>
      <c r="I100">
        <v>142</v>
      </c>
      <c r="J100">
        <v>323</v>
      </c>
      <c r="K100">
        <v>154</v>
      </c>
      <c r="L100">
        <v>210</v>
      </c>
      <c r="M100">
        <v>467</v>
      </c>
      <c r="N100">
        <v>223</v>
      </c>
      <c r="O100">
        <v>17</v>
      </c>
      <c r="P100">
        <v>155</v>
      </c>
      <c r="Q100">
        <v>455</v>
      </c>
      <c r="R100">
        <v>197</v>
      </c>
      <c r="S100">
        <v>222</v>
      </c>
      <c r="T100">
        <v>67</v>
      </c>
      <c r="U100">
        <v>330</v>
      </c>
      <c r="V100">
        <v>570</v>
      </c>
      <c r="W100">
        <v>51</v>
      </c>
      <c r="X100">
        <v>93</v>
      </c>
      <c r="Y100">
        <v>196</v>
      </c>
      <c r="Z100">
        <v>392</v>
      </c>
      <c r="AA100">
        <v>449</v>
      </c>
      <c r="AB100">
        <v>296</v>
      </c>
      <c r="AC100">
        <v>266</v>
      </c>
      <c r="AD100">
        <v>45</v>
      </c>
      <c r="AE100">
        <v>376</v>
      </c>
      <c r="AF100">
        <v>342</v>
      </c>
    </row>
    <row r="101" spans="1:32" x14ac:dyDescent="0.25">
      <c r="A101">
        <v>4737861403</v>
      </c>
      <c r="B101">
        <v>512</v>
      </c>
      <c r="C101">
        <v>156</v>
      </c>
      <c r="D101">
        <v>472</v>
      </c>
      <c r="E101">
        <v>137</v>
      </c>
      <c r="F101">
        <v>0</v>
      </c>
      <c r="G101">
        <v>479</v>
      </c>
      <c r="H101">
        <v>544</v>
      </c>
      <c r="I101">
        <v>266</v>
      </c>
      <c r="J101">
        <v>346</v>
      </c>
      <c r="K101">
        <v>592</v>
      </c>
      <c r="L101">
        <v>422</v>
      </c>
      <c r="M101">
        <v>242</v>
      </c>
      <c r="N101">
        <v>384</v>
      </c>
      <c r="O101">
        <v>432</v>
      </c>
      <c r="P101">
        <v>466</v>
      </c>
      <c r="Q101">
        <v>252</v>
      </c>
      <c r="R101">
        <v>112</v>
      </c>
      <c r="S101">
        <v>391</v>
      </c>
      <c r="T101">
        <v>517</v>
      </c>
      <c r="U101">
        <v>202</v>
      </c>
      <c r="V101">
        <v>538</v>
      </c>
      <c r="W101">
        <v>195</v>
      </c>
      <c r="X101">
        <v>129</v>
      </c>
      <c r="Y101">
        <v>493</v>
      </c>
      <c r="Z101">
        <v>527</v>
      </c>
      <c r="AA101">
        <v>479</v>
      </c>
      <c r="AB101">
        <v>233</v>
      </c>
      <c r="AC101">
        <v>437</v>
      </c>
      <c r="AD101">
        <v>356</v>
      </c>
      <c r="AE101">
        <v>96</v>
      </c>
      <c r="AF101">
        <v>317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2"/>
  <sheetViews>
    <sheetView tabSelected="1" workbookViewId="0">
      <selection activeCell="H8" sqref="H8"/>
    </sheetView>
  </sheetViews>
  <sheetFormatPr defaultRowHeight="15" x14ac:dyDescent="0.25"/>
  <cols>
    <col min="7" max="7" width="24.85546875" customWidth="1"/>
    <col min="8" max="8" width="12.42578125" customWidth="1"/>
  </cols>
  <sheetData>
    <row r="3" spans="1:8" x14ac:dyDescent="0.25">
      <c r="A3" s="3">
        <v>1</v>
      </c>
      <c r="B3" s="3"/>
      <c r="C3" s="3"/>
      <c r="D3" s="3"/>
      <c r="E3" s="3"/>
      <c r="G3" s="3" t="s">
        <v>737</v>
      </c>
      <c r="H3" s="3"/>
    </row>
    <row r="4" spans="1:8" x14ac:dyDescent="0.25">
      <c r="A4" s="3">
        <v>2</v>
      </c>
      <c r="B4" s="3"/>
      <c r="C4" s="3"/>
      <c r="D4" s="3"/>
      <c r="E4" s="3"/>
      <c r="G4" s="3" t="s">
        <v>738</v>
      </c>
      <c r="H4" s="3"/>
    </row>
    <row r="5" spans="1:8" x14ac:dyDescent="0.25">
      <c r="A5" s="3">
        <v>3</v>
      </c>
      <c r="B5" s="3"/>
      <c r="C5" s="3"/>
      <c r="D5" s="3"/>
      <c r="E5" s="3"/>
      <c r="G5" s="3" t="s">
        <v>739</v>
      </c>
      <c r="H5" s="3"/>
    </row>
    <row r="6" spans="1:8" x14ac:dyDescent="0.25">
      <c r="A6" s="3">
        <v>4</v>
      </c>
      <c r="B6" s="3"/>
      <c r="C6" s="3"/>
      <c r="D6" s="3"/>
      <c r="E6" s="3"/>
    </row>
    <row r="7" spans="1:8" x14ac:dyDescent="0.25">
      <c r="A7" s="3">
        <v>5</v>
      </c>
      <c r="B7" s="3"/>
      <c r="C7" s="3"/>
      <c r="D7" s="3"/>
      <c r="E7" s="3"/>
    </row>
    <row r="8" spans="1:8" x14ac:dyDescent="0.25">
      <c r="A8" s="3">
        <v>6</v>
      </c>
      <c r="B8" s="3"/>
      <c r="C8" s="3"/>
      <c r="D8" s="3"/>
      <c r="E8" s="3"/>
    </row>
    <row r="9" spans="1:8" x14ac:dyDescent="0.25">
      <c r="A9" s="3">
        <v>7</v>
      </c>
      <c r="B9" s="3"/>
      <c r="C9" s="3"/>
      <c r="D9" s="3"/>
      <c r="E9" s="3"/>
    </row>
    <row r="10" spans="1:8" x14ac:dyDescent="0.25">
      <c r="A10" s="3">
        <v>8</v>
      </c>
      <c r="B10" s="3"/>
      <c r="C10" s="3"/>
      <c r="D10" s="3"/>
      <c r="E10" s="3"/>
    </row>
    <row r="11" spans="1:8" x14ac:dyDescent="0.25">
      <c r="A11" s="3">
        <v>9</v>
      </c>
      <c r="B11" s="3"/>
      <c r="C11" s="3"/>
      <c r="D11" s="3"/>
      <c r="E11" s="3"/>
    </row>
    <row r="12" spans="1:8" x14ac:dyDescent="0.25">
      <c r="A12" s="3">
        <v>10</v>
      </c>
      <c r="B12" s="3"/>
      <c r="C12" s="3"/>
      <c r="D12" s="3"/>
      <c r="E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63</vt:i4>
      </vt:variant>
    </vt:vector>
  </HeadingPairs>
  <TitlesOfParts>
    <vt:vector size="63" baseType="lpstr">
      <vt:lpstr>1a</vt:lpstr>
      <vt:lpstr>1b</vt:lpstr>
      <vt:lpstr>1c</vt:lpstr>
      <vt:lpstr>1d</vt:lpstr>
      <vt:lpstr>1e</vt:lpstr>
      <vt:lpstr>1f</vt:lpstr>
      <vt:lpstr>1g</vt:lpstr>
      <vt:lpstr>2a</vt:lpstr>
      <vt:lpstr>2b</vt:lpstr>
      <vt:lpstr>2c</vt:lpstr>
      <vt:lpstr>3a</vt:lpstr>
      <vt:lpstr>3b</vt:lpstr>
      <vt:lpstr>4a</vt:lpstr>
      <vt:lpstr>4b</vt:lpstr>
      <vt:lpstr>4c</vt:lpstr>
      <vt:lpstr>4d</vt:lpstr>
      <vt:lpstr>5a</vt:lpstr>
      <vt:lpstr>5b</vt:lpstr>
      <vt:lpstr>5c</vt:lpstr>
      <vt:lpstr>6a</vt:lpstr>
      <vt:lpstr>6b</vt:lpstr>
      <vt:lpstr>6c</vt:lpstr>
      <vt:lpstr>6d</vt:lpstr>
      <vt:lpstr>6e</vt:lpstr>
      <vt:lpstr>7a</vt:lpstr>
      <vt:lpstr>7b</vt:lpstr>
      <vt:lpstr>7c</vt:lpstr>
      <vt:lpstr>7d</vt:lpstr>
      <vt:lpstr>7e</vt:lpstr>
      <vt:lpstr>7f</vt:lpstr>
      <vt:lpstr>7g</vt:lpstr>
      <vt:lpstr>7h</vt:lpstr>
      <vt:lpstr>7i</vt:lpstr>
      <vt:lpstr>7j</vt:lpstr>
      <vt:lpstr>7k</vt:lpstr>
      <vt:lpstr>7l</vt:lpstr>
      <vt:lpstr>7m</vt:lpstr>
      <vt:lpstr>7n</vt:lpstr>
      <vt:lpstr>7o</vt:lpstr>
      <vt:lpstr>7p</vt:lpstr>
      <vt:lpstr>8a</vt:lpstr>
      <vt:lpstr>8b</vt:lpstr>
      <vt:lpstr>8c</vt:lpstr>
      <vt:lpstr>8d</vt:lpstr>
      <vt:lpstr>8e</vt:lpstr>
      <vt:lpstr>8f</vt:lpstr>
      <vt:lpstr>8g</vt:lpstr>
      <vt:lpstr>8h</vt:lpstr>
      <vt:lpstr>9a</vt:lpstr>
      <vt:lpstr>9b</vt:lpstr>
      <vt:lpstr>9c</vt:lpstr>
      <vt:lpstr>9d</vt:lpstr>
      <vt:lpstr>9e</vt:lpstr>
      <vt:lpstr>9f</vt:lpstr>
      <vt:lpstr>9g</vt:lpstr>
      <vt:lpstr>9h</vt:lpstr>
      <vt:lpstr>10a</vt:lpstr>
      <vt:lpstr>10b</vt:lpstr>
      <vt:lpstr>11a</vt:lpstr>
      <vt:lpstr>11b</vt:lpstr>
      <vt:lpstr>11c</vt:lpstr>
      <vt:lpstr>11d</vt:lpstr>
      <vt:lpstr>11e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2022-02-17T10:54:45Z</dcterms:modified>
</cp:coreProperties>
</file>