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lmélet" sheetId="1" r:id="rId1"/>
    <sheet name="F1" sheetId="2" r:id="rId2"/>
    <sheet name="F2" sheetId="3" r:id="rId3"/>
    <sheet name="F3" sheetId="4" r:id="rId4"/>
    <sheet name="F4" sheetId="5" r:id="rId5"/>
    <sheet name="F5" sheetId="6" r:id="rId6"/>
    <sheet name="F6" sheetId="7" r:id="rId7"/>
    <sheet name="F7" sheetId="8" r:id="rId8"/>
    <sheet name="F8" sheetId="9" r:id="rId9"/>
    <sheet name="számítás" sheetId="10" state="hidden" r:id="rId10"/>
    <sheet name="Eredmény" sheetId="12" r:id="rId11"/>
  </sheets>
  <calcPr calcId="152511"/>
</workbook>
</file>

<file path=xl/calcChain.xml><?xml version="1.0" encoding="utf-8"?>
<calcChain xmlns="http://schemas.openxmlformats.org/spreadsheetml/2006/main">
  <c r="I14" i="5" l="1"/>
  <c r="I15" i="5"/>
  <c r="I16" i="5"/>
  <c r="I17" i="5"/>
  <c r="I18" i="5"/>
  <c r="I19" i="5"/>
  <c r="I20" i="5"/>
  <c r="I21" i="5"/>
  <c r="I22" i="5"/>
  <c r="I23" i="5"/>
  <c r="I24" i="5"/>
  <c r="I13" i="5"/>
  <c r="D13" i="12" l="1"/>
  <c r="H66" i="10"/>
  <c r="L66" i="10" s="1"/>
  <c r="G66" i="10"/>
  <c r="K66" i="10" s="1"/>
  <c r="H67" i="10"/>
  <c r="L67" i="10" s="1"/>
  <c r="G67" i="10"/>
  <c r="K67" i="10" s="1"/>
  <c r="M7" i="9" s="1"/>
  <c r="H60" i="10"/>
  <c r="N60" i="10" s="1"/>
  <c r="N7" i="8" s="1"/>
  <c r="G60" i="10"/>
  <c r="M60" i="10" s="1"/>
  <c r="M7" i="8" s="1"/>
  <c r="N58" i="10"/>
  <c r="N6" i="8" s="1"/>
  <c r="M58" i="10"/>
  <c r="M6" i="8" s="1"/>
  <c r="H58" i="10"/>
  <c r="I58" i="10"/>
  <c r="O58" i="10" s="1"/>
  <c r="G58" i="10"/>
  <c r="M51" i="10"/>
  <c r="I51" i="10"/>
  <c r="O51" i="10" s="1"/>
  <c r="H51" i="10"/>
  <c r="N51" i="10" s="1"/>
  <c r="G51" i="10"/>
  <c r="I44" i="10"/>
  <c r="O44" i="10" s="1"/>
  <c r="H44" i="10"/>
  <c r="N44" i="10" s="1"/>
  <c r="G44" i="10"/>
  <c r="M44" i="10" s="1"/>
  <c r="H35" i="10"/>
  <c r="L35" i="10" s="1"/>
  <c r="H33" i="10"/>
  <c r="L33" i="10" s="1"/>
  <c r="G34" i="10"/>
  <c r="K34" i="10" s="1"/>
  <c r="G31" i="10"/>
  <c r="K31" i="10" s="1"/>
  <c r="H36" i="10"/>
  <c r="L36" i="10" s="1"/>
  <c r="G36" i="10"/>
  <c r="K36" i="10" s="1"/>
  <c r="G35" i="10"/>
  <c r="K35" i="10" s="1"/>
  <c r="H32" i="10"/>
  <c r="L32" i="10" s="1"/>
  <c r="G33" i="10"/>
  <c r="K33" i="10" s="1"/>
  <c r="G32" i="10"/>
  <c r="K32" i="10" s="1"/>
  <c r="H24" i="10"/>
  <c r="L24" i="10" s="1"/>
  <c r="G24" i="10"/>
  <c r="K24" i="10" s="1"/>
  <c r="N9" i="4" s="1"/>
  <c r="G23" i="10"/>
  <c r="K23" i="10" s="1"/>
  <c r="H22" i="10"/>
  <c r="L22" i="10" s="1"/>
  <c r="G22" i="10"/>
  <c r="K22" i="10" s="1"/>
  <c r="G21" i="10"/>
  <c r="K21" i="10" s="1"/>
  <c r="L12" i="10"/>
  <c r="O7" i="3" s="1"/>
  <c r="K13" i="10"/>
  <c r="N8" i="3" s="1"/>
  <c r="K14" i="10"/>
  <c r="N9" i="3" s="1"/>
  <c r="H14" i="10"/>
  <c r="L14" i="10" s="1"/>
  <c r="O9" i="3" s="1"/>
  <c r="G14" i="10"/>
  <c r="H13" i="10"/>
  <c r="L13" i="10" s="1"/>
  <c r="O8" i="3" s="1"/>
  <c r="G13" i="10"/>
  <c r="H12" i="10"/>
  <c r="G12" i="10"/>
  <c r="K12" i="10" s="1"/>
  <c r="N7" i="3" s="1"/>
  <c r="H11" i="10"/>
  <c r="L11" i="10" s="1"/>
  <c r="O6" i="3" s="1"/>
  <c r="G11" i="10"/>
  <c r="K11" i="10" s="1"/>
  <c r="N5" i="10"/>
  <c r="L7" i="2" s="1"/>
  <c r="H5" i="10"/>
  <c r="I5" i="10"/>
  <c r="O5" i="10" s="1"/>
  <c r="L8" i="2" s="1"/>
  <c r="G5" i="10"/>
  <c r="M5" i="10" s="1"/>
  <c r="L6" i="2" s="1"/>
  <c r="H4" i="10"/>
  <c r="N4" i="10" s="1"/>
  <c r="K7" i="2" s="1"/>
  <c r="I4" i="10"/>
  <c r="O4" i="10" s="1"/>
  <c r="K8" i="2" s="1"/>
  <c r="G4" i="10"/>
  <c r="M4" i="10" s="1"/>
  <c r="D14" i="10"/>
  <c r="D13" i="10"/>
  <c r="D12" i="10"/>
  <c r="D11" i="10"/>
  <c r="D10" i="10"/>
  <c r="D9" i="10"/>
  <c r="D8" i="10"/>
  <c r="D7" i="10"/>
  <c r="D6" i="10"/>
  <c r="D5" i="10"/>
  <c r="D4" i="10"/>
  <c r="D3" i="10"/>
  <c r="M6" i="9" l="1"/>
  <c r="N7" i="9"/>
  <c r="M67" i="10"/>
  <c r="N6" i="9"/>
  <c r="M66" i="10"/>
  <c r="M70" i="10" s="1"/>
  <c r="E12" i="12" s="1"/>
  <c r="O6" i="8"/>
  <c r="O59" i="10"/>
  <c r="N59" i="10"/>
  <c r="O63" i="10" s="1"/>
  <c r="E11" i="12" s="1"/>
  <c r="N52" i="10"/>
  <c r="T6" i="7"/>
  <c r="U6" i="7"/>
  <c r="O52" i="10"/>
  <c r="O55" i="10" s="1"/>
  <c r="E10" i="12" s="1"/>
  <c r="S6" i="7"/>
  <c r="O6" i="6"/>
  <c r="O45" i="10"/>
  <c r="Q6" i="6"/>
  <c r="P6" i="6"/>
  <c r="N45" i="10"/>
  <c r="O48" i="10" s="1"/>
  <c r="E9" i="12" s="1"/>
  <c r="N8" i="4"/>
  <c r="M23" i="10"/>
  <c r="O9" i="4"/>
  <c r="N24" i="10"/>
  <c r="M24" i="10"/>
  <c r="N7" i="4"/>
  <c r="M22" i="10"/>
  <c r="N22" i="10"/>
  <c r="O7" i="4"/>
  <c r="N6" i="3"/>
  <c r="L17" i="10"/>
  <c r="E6" i="12" s="1"/>
  <c r="K6" i="2"/>
  <c r="O8" i="10"/>
  <c r="E5" i="12" s="1"/>
  <c r="O8" i="5"/>
  <c r="M33" i="10"/>
  <c r="O9" i="5"/>
  <c r="M35" i="10"/>
  <c r="P10" i="5"/>
  <c r="N36" i="10"/>
  <c r="P6" i="5"/>
  <c r="M34" i="10"/>
  <c r="M32" i="10"/>
  <c r="O7" i="5"/>
  <c r="P7" i="5"/>
  <c r="N32" i="10"/>
  <c r="O10" i="5"/>
  <c r="M36" i="10"/>
  <c r="O6" i="5"/>
  <c r="M31" i="10"/>
  <c r="P9" i="5"/>
  <c r="N35" i="10"/>
  <c r="N33" i="10"/>
  <c r="P8" i="5"/>
  <c r="N6" i="4"/>
  <c r="M21" i="10"/>
  <c r="D17" i="10"/>
  <c r="E4" i="12" s="1"/>
  <c r="N27" i="10" l="1"/>
  <c r="E7" i="12" s="1"/>
  <c r="N39" i="10"/>
  <c r="E8" i="12" s="1"/>
  <c r="E13" i="12" l="1"/>
  <c r="E15" i="12" s="1"/>
</calcChain>
</file>

<file path=xl/sharedStrings.xml><?xml version="1.0" encoding="utf-8"?>
<sst xmlns="http://schemas.openxmlformats.org/spreadsheetml/2006/main" count="262" uniqueCount="129">
  <si>
    <t>Jelöld be a helyes válaszokat!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</si>
  <si>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</si>
  <si>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</si>
  <si>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</si>
  <si>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</si>
  <si>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</si>
  <si>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</si>
  <si>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</si>
  <si>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</si>
  <si>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</si>
  <si>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</si>
  <si>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</si>
  <si>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</si>
  <si>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Ebben a feladatban egy müszaki bolt árukészletének adatait felhasználva kell a kérdésekre válaszolni!</t>
  </si>
  <si>
    <t>0.</t>
  </si>
  <si>
    <t>Sorszám</t>
  </si>
  <si>
    <t>Termék</t>
  </si>
  <si>
    <t>Smart TV</t>
  </si>
  <si>
    <t>Mikrohullámú sütő</t>
  </si>
  <si>
    <t>Hűtő</t>
  </si>
  <si>
    <t>Porszívó</t>
  </si>
  <si>
    <t>Mosógép</t>
  </si>
  <si>
    <t>Mosogatógép</t>
  </si>
  <si>
    <t>Robotgép</t>
  </si>
  <si>
    <t>Fagyasztó</t>
  </si>
  <si>
    <t>Eredeti készlet (db)</t>
  </si>
  <si>
    <t>Eladott mennyiség (db)</t>
  </si>
  <si>
    <t>Az eredeti készlet értéke (Ft)</t>
  </si>
  <si>
    <t>Bevétel az eladott termékekből (Ft)</t>
  </si>
  <si>
    <t>Még készleten lévő termékek értéke (Ft)</t>
  </si>
  <si>
    <t>Old meg a feladatokat a megfelelő képletekkel! A fehér cellákba dolgozz!</t>
  </si>
  <si>
    <t>Alap ár / termék (Ft)</t>
  </si>
  <si>
    <t>A cellákban lévő értékek formátuma legyen a fejlécben zárójelben lévő típus!</t>
  </si>
  <si>
    <t>Majd a következő oszlopba számold ki, hogy mennyi volt a bevétel az eladott termékek után!</t>
  </si>
  <si>
    <t>elm</t>
  </si>
  <si>
    <t>Ez a feladat két részből áll. Az egyikben egy téglalap kerületét és területét, amásikban egy kocka felszínét és térfogatát kell kiszámolni!</t>
  </si>
  <si>
    <t>a</t>
  </si>
  <si>
    <t>b</t>
  </si>
  <si>
    <t>K</t>
  </si>
  <si>
    <t>T</t>
  </si>
  <si>
    <t>A</t>
  </si>
  <si>
    <t>V</t>
  </si>
  <si>
    <t>A számokat tartalmazó cellákba minden szám legyen század pontossággal ábrázolva! Az a- és b oldalak, a kerület legyen centiméterben. A Terület és a felszín legyen "cm2", a térfogat pedig "cm3" formátumban.</t>
  </si>
  <si>
    <t>A "K" oszlopban számold ki a téglalap kerületét!</t>
  </si>
  <si>
    <t>A "T" oszlopba számold ki a téglalap területét!</t>
  </si>
  <si>
    <t>Az "A" oszlopba számold ki a kocka felszínét!</t>
  </si>
  <si>
    <t>A "V" oszlopba számold ki a kocka térfogatát!</t>
  </si>
  <si>
    <t>A feladat két részből áll. Az első részben egyszerű osztást, a másik pedig egy bolt termékeinek azonos százalékú áremelését kell kiszámolni!</t>
  </si>
  <si>
    <t>Szám</t>
  </si>
  <si>
    <t>Eredmény</t>
  </si>
  <si>
    <t>Osztó</t>
  </si>
  <si>
    <t>Fizetésemelés (%)</t>
  </si>
  <si>
    <t>Eredeti fizetés (Ft)</t>
  </si>
  <si>
    <t>Új fizetés (Ft)</t>
  </si>
  <si>
    <t>Minden szám (kivéve a sorszám) legyen egy tiszedes formátumban ábrázolva. A második feladatrésznél legyen "Ft" és "%" cellaformátum a megfelelő cellákban!</t>
  </si>
  <si>
    <t>Az első feladatnál legyen a "Sorszám" oszlop sorozattal kitöltve lehúzással!</t>
  </si>
  <si>
    <t>Az első feladatnál az "Eredmény" oszlopban készíts másolható képletet, a "Szám" és az "Osztó" felhasználásával!</t>
  </si>
  <si>
    <t>A mésodik feladatrészben számold ki másolható képlettel, hogy mennyi lesz a dolgozók új fizetése az emelés után.</t>
  </si>
  <si>
    <t>A két részből álló feladatban először kör kerületét és területét, a másodikban egy henger felszínét és térfogatát kell kiszámolnod!</t>
  </si>
  <si>
    <t>r</t>
  </si>
  <si>
    <t>P</t>
  </si>
  <si>
    <t>d</t>
  </si>
  <si>
    <t>m</t>
  </si>
  <si>
    <t>Az összes szám tízezred pontossággal legyen ábrázolva!</t>
  </si>
  <si>
    <r>
      <t>Először mind a két feladathoz szükséges "</t>
    </r>
    <r>
      <rPr>
        <sz val="11"/>
        <color theme="1"/>
        <rFont val="Symbol"/>
        <family val="1"/>
        <charset val="2"/>
      </rPr>
      <t>P</t>
    </r>
    <r>
      <rPr>
        <sz val="11"/>
        <color theme="1"/>
        <rFont val="Calibri"/>
        <family val="2"/>
      </rPr>
      <t>" szimbolumot szúrd be a két fehér jobb oldali cellába!</t>
    </r>
  </si>
  <si>
    <t>A "K" oszlopba számold kia kör kerületét másolható képlettel, majd húzd le!</t>
  </si>
  <si>
    <t>A "T" oszlopba számold ki a kör területét másolható képlettel, majd húzd le!</t>
  </si>
  <si>
    <t>Az "A" oszlopba számold ki a henger felszínét! A képletnél vedd figyelembe, hogy az átmérő van megadva a táblázatba!</t>
  </si>
  <si>
    <t>A "V" oszlopba számold ki a henger térfogatát, majd húzd le és másold!</t>
  </si>
  <si>
    <t>A következő feladatban egy táblázatban egy képlettel kell kiszámolnod forint összegek százaléknyi összegeit!</t>
  </si>
  <si>
    <t>A sorfejléc legyen "Ft", tizedesek nélkül! Az oszlopfejlében lévő számok legyenek "%" formátumban egy tizedessel! A fehér cellákban a "Ft" formátum legyen egy tizedessel ábrázolva!</t>
  </si>
  <si>
    <t>Számold ki a bal felső cellába másolható képlettel a "Ft"-t összegek százaléknyi értékét!</t>
  </si>
  <si>
    <t>Készíts egyszerű szorzótáblát!</t>
  </si>
  <si>
    <t>Az oszlop- és sorfejlécekben lévő számok legyenek félkövérek, cellán bellül középre rendezve! A méretük legyen 12 kp!</t>
  </si>
  <si>
    <t>A bal felső fehér cellába készíts másolható képletet, melyben öszeszorzod a számokat!</t>
  </si>
  <si>
    <t>Tandíj havonként:</t>
  </si>
  <si>
    <t>Név</t>
  </si>
  <si>
    <t>Szeptember</t>
  </si>
  <si>
    <t>Október</t>
  </si>
  <si>
    <t>November</t>
  </si>
  <si>
    <t>December</t>
  </si>
  <si>
    <t>Január</t>
  </si>
  <si>
    <t>Február</t>
  </si>
  <si>
    <t>Március</t>
  </si>
  <si>
    <t>Április</t>
  </si>
  <si>
    <t>Május</t>
  </si>
  <si>
    <t>Június</t>
  </si>
  <si>
    <t>Nagy Anna</t>
  </si>
  <si>
    <t>Kiss Péter</t>
  </si>
  <si>
    <t>Horváth Imre</t>
  </si>
  <si>
    <t>Kovács József</t>
  </si>
  <si>
    <t>Takács Béla</t>
  </si>
  <si>
    <t>Németh Márta</t>
  </si>
  <si>
    <t>Összesen</t>
  </si>
  <si>
    <t>Az összesen oszlopban számoldki, hogy a tanulók a tanévben mennyit fizetnek összesen!</t>
  </si>
  <si>
    <t>Ebben a feladatban egy tanulócsoport tandíjfizetési kötelezettségeit kell kiszámolod!</t>
  </si>
  <si>
    <t>A sorfejléc celláiban a szöveg legyen félkövér, és középre rendezett mind akét táblában! A nevek legyenek jobbra rendezve! A tandíjkedvezmények legyenek százalék formátumra állítva, két tizedes pontossággal! A havi tandíj összege is legyen "Ft"!</t>
  </si>
  <si>
    <t>Számold ki az alsó táblázatban a bal felső sarokban egy másolható képlettel, hogy ha a diákok a fenti % kedvezményeket kapják, akkor mennyit kell fizetniuk havonta! Majd másold a képletet jobbra húzással, aztán lehúzással!</t>
  </si>
  <si>
    <t>Az utolsó feladatban egy lakás rezsiköltségeit kell kiszámolni havi bontásban!</t>
  </si>
  <si>
    <t>Hónap</t>
  </si>
  <si>
    <t>Július</t>
  </si>
  <si>
    <t>Augusztus</t>
  </si>
  <si>
    <t>Víz</t>
  </si>
  <si>
    <t>Mobiltelefon</t>
  </si>
  <si>
    <t>TV</t>
  </si>
  <si>
    <t>Gáz</t>
  </si>
  <si>
    <t>Internet</t>
  </si>
  <si>
    <t>Közösköltség</t>
  </si>
  <si>
    <t>Havi rezsiköltség</t>
  </si>
  <si>
    <t>Kedvezményes havi rezsiköltség</t>
  </si>
  <si>
    <t>Kedvezmény (%)</t>
  </si>
  <si>
    <t>A táblázat fejlécében lévő szöveg legyen félkövér, középre rendezett függőlegesen és vizszintesen is, és legyen sortöréssel több sorba tördelve! Az összegek legyenek "Ft" formátumúak, a kedvezmény legyen "%"!</t>
  </si>
  <si>
    <t>Számold ki a havi rezsiköltségeket! Figyelj arra, hogy a TV és az internet az állandó egész évben!</t>
  </si>
  <si>
    <t>Mivel renesen fizetik a költségeket a bank 5,5% kedvezményt ad a havi össz rezsiköltségből! Számold ki a jobb oldali külön oszlopba, hogy a kedvezménnyel együtt mennyit kell fizetni!</t>
  </si>
  <si>
    <t>Eredmény:</t>
  </si>
  <si>
    <t>Elmélet</t>
  </si>
  <si>
    <t>F1</t>
  </si>
  <si>
    <t>F2</t>
  </si>
  <si>
    <t>F3</t>
  </si>
  <si>
    <t>F4</t>
  </si>
  <si>
    <t>F5</t>
  </si>
  <si>
    <t>F6</t>
  </si>
  <si>
    <t>F7</t>
  </si>
  <si>
    <t>F8</t>
  </si>
  <si>
    <t>Érdemjegy:</t>
  </si>
  <si>
    <t>A második feladatrészben a "Fizetésemelés"alatti cellába írd be a 8,5%-ot!</t>
  </si>
  <si>
    <t>c</t>
  </si>
  <si>
    <t>Az első oszlopba számold ki, hogy mennyi az eredeti készlet értéke a termékeknek, ha egy termék ára, és az eredeti készleten lévő darabszámokat megtalálod a táblázatban!.</t>
  </si>
  <si>
    <t>Az utolsó oszlopba számold ki, hogy mennyi a készleten maradt termékek értéke!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</si>
</sst>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2" borderId="1" xfId="0" applyFill="1" applyBorder="1" applyAlignment="1">
      <alignment horizontal="center" vertical="center"/>
    </xf>
    <xf numFmtId="0" fontId="2" fillId="5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5" xfId="0" applyBorder="1" applyAlignment="1">
      <alignment horizontal="right"/>
    </xf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9" xfId="0" applyFill="1" applyBorder="1"/>
    <xf numFmtId="0" fontId="1" fillId="2" borderId="0" xfId="0" applyFont="1" applyFill="1" applyAlignment="1">
      <alignment horizontal="right"/>
    </xf>
    <xf numFmtId="164" fontId="0" fillId="4" borderId="1" xfId="0" applyNumberFormat="1" applyFill="1" applyBorder="1"/>
    <xf numFmtId="0" fontId="0" fillId="3" borderId="8" xfId="0" applyFill="1" applyBorder="1"/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0" borderId="0" xfId="0" applyFont="1" applyBorder="1"/>
    <xf numFmtId="0" fontId="0" fillId="2" borderId="10" xfId="0" applyFill="1" applyBorder="1"/>
    <xf numFmtId="0" fontId="0" fillId="2" borderId="0" xfId="0" applyFill="1" applyBorder="1"/>
    <xf numFmtId="0" fontId="0" fillId="4" borderId="12" xfId="0" applyFill="1" applyBorder="1"/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0" fillId="4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0" fontId="0" fillId="4" borderId="1" xfId="0" applyNumberFormat="1" applyFill="1" applyBorder="1"/>
  </cellXfs>
  <cellStyles count="1">
    <cellStyle name="Normál" xfId="0" builtinId="0"/>
  </cellStyles>
  <dxfs count="8"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számítás!$B$3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firstButton="1" fmlaLink="számítás!$B$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fmlaLink="számítás!$B$5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firstButton="1" fmlaLink="számítás!$B$7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Radio" firstButton="1" fmlaLink="számítás!$B$9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fmlaLink="számítás!$B$10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firstButton="1" fmlaLink="számítás!$B$11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firstButton="1" fmlaLink="számítás!$B$12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Radio" firstButton="1" fmlaLink="számítás!$B$13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Radio" firstButton="1" fmlaLink="számítás!$B$14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firstButton="1" fmlaLink="számítás!$B$6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firstButton="1" fmlaLink="számítás!$B$8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2</xdr:row>
          <xdr:rowOff>133350</xdr:rowOff>
        </xdr:from>
        <xdr:to>
          <xdr:col>4</xdr:col>
          <xdr:colOff>457200</xdr:colOff>
          <xdr:row>3</xdr:row>
          <xdr:rowOff>142875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Aktív táblázatok készítésére használjuk!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1</xdr:row>
          <xdr:rowOff>152400</xdr:rowOff>
        </xdr:from>
        <xdr:to>
          <xdr:col>6</xdr:col>
          <xdr:colOff>247650</xdr:colOff>
          <xdr:row>7</xdr:row>
          <xdr:rowOff>47625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Melyik állítás NEM igaz az Excel programra?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3</xdr:row>
          <xdr:rowOff>133350</xdr:rowOff>
        </xdr:from>
        <xdr:to>
          <xdr:col>4</xdr:col>
          <xdr:colOff>476250</xdr:colOff>
          <xdr:row>4</xdr:row>
          <xdr:rowOff>171450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Képletekkel, függvényekkel számolhatunk!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</xdr:row>
          <xdr:rowOff>171450</xdr:rowOff>
        </xdr:from>
        <xdr:to>
          <xdr:col>4</xdr:col>
          <xdr:colOff>590550</xdr:colOff>
          <xdr:row>6</xdr:row>
          <xdr:rowOff>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Szemléltető diagramokat, ábrákat készíthetünk!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8</xdr:row>
          <xdr:rowOff>19050</xdr:rowOff>
        </xdr:from>
        <xdr:to>
          <xdr:col>6</xdr:col>
          <xdr:colOff>247650</xdr:colOff>
          <xdr:row>14</xdr:row>
          <xdr:rowOff>19050</xdr:rowOff>
        </xdr:to>
        <xdr:sp macro="" textlink="">
          <xdr:nvSpPr>
            <xdr:cNvPr id="2054" name="Group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Mi az alapértemnezett kiterjesztés az Excelben?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8</xdr:row>
          <xdr:rowOff>161925</xdr:rowOff>
        </xdr:from>
        <xdr:to>
          <xdr:col>2</xdr:col>
          <xdr:colOff>323850</xdr:colOff>
          <xdr:row>9</xdr:row>
          <xdr:rowOff>180975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*.docx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10</xdr:row>
          <xdr:rowOff>19050</xdr:rowOff>
        </xdr:from>
        <xdr:to>
          <xdr:col>2</xdr:col>
          <xdr:colOff>323850</xdr:colOff>
          <xdr:row>11</xdr:row>
          <xdr:rowOff>38100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*.html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11</xdr:row>
          <xdr:rowOff>76200</xdr:rowOff>
        </xdr:from>
        <xdr:to>
          <xdr:col>2</xdr:col>
          <xdr:colOff>381000</xdr:colOff>
          <xdr:row>12</xdr:row>
          <xdr:rowOff>114300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*.xlsx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12</xdr:row>
          <xdr:rowOff>133350</xdr:rowOff>
        </xdr:from>
        <xdr:to>
          <xdr:col>3</xdr:col>
          <xdr:colOff>9525</xdr:colOff>
          <xdr:row>13</xdr:row>
          <xdr:rowOff>161925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*accdb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15</xdr:row>
          <xdr:rowOff>9525</xdr:rowOff>
        </xdr:from>
        <xdr:to>
          <xdr:col>6</xdr:col>
          <xdr:colOff>247650</xdr:colOff>
          <xdr:row>21</xdr:row>
          <xdr:rowOff>76200</xdr:rowOff>
        </xdr:to>
        <xdr:sp macro="" textlink="">
          <xdr:nvSpPr>
            <xdr:cNvPr id="2059" name="Group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Melyik a "Névmező" fogalma, mire használjuk?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15</xdr:row>
          <xdr:rowOff>171450</xdr:rowOff>
        </xdr:from>
        <xdr:to>
          <xdr:col>6</xdr:col>
          <xdr:colOff>180975</xdr:colOff>
          <xdr:row>17</xdr:row>
          <xdr:rowOff>28575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 program összes funkciója elérhető logikailag szétválasztva;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17</xdr:row>
          <xdr:rowOff>38100</xdr:rowOff>
        </xdr:from>
        <xdr:to>
          <xdr:col>4</xdr:col>
          <xdr:colOff>466725</xdr:colOff>
          <xdr:row>18</xdr:row>
          <xdr:rowOff>66675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 legtöbbször használatos funkciók vannak kitéve, csoportokba foglalva;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18</xdr:row>
          <xdr:rowOff>76200</xdr:rowOff>
        </xdr:from>
        <xdr:to>
          <xdr:col>6</xdr:col>
          <xdr:colOff>57150</xdr:colOff>
          <xdr:row>19</xdr:row>
          <xdr:rowOff>133350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cellák, tartományok kijelölése, pozicionálás; tartománynév megadása;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22</xdr:row>
          <xdr:rowOff>95250</xdr:rowOff>
        </xdr:from>
        <xdr:to>
          <xdr:col>6</xdr:col>
          <xdr:colOff>238125</xdr:colOff>
          <xdr:row>28</xdr:row>
          <xdr:rowOff>161925</xdr:rowOff>
        </xdr:to>
        <xdr:sp macro="" textlink="">
          <xdr:nvSpPr>
            <xdr:cNvPr id="2064" name="Group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Melyik az utolsó oszlop- és sorazonosító a munkalapon?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1</xdr:row>
          <xdr:rowOff>152400</xdr:rowOff>
        </xdr:from>
        <xdr:to>
          <xdr:col>13</xdr:col>
          <xdr:colOff>142875</xdr:colOff>
          <xdr:row>7</xdr:row>
          <xdr:rowOff>47625</xdr:rowOff>
        </xdr:to>
        <xdr:sp macro="" textlink="">
          <xdr:nvSpPr>
            <xdr:cNvPr id="2069" name="Group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Melyik billentyűkonbinációval lehet visszaugrani az A1-es cellába?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</xdr:row>
          <xdr:rowOff>57150</xdr:rowOff>
        </xdr:from>
        <xdr:to>
          <xdr:col>12</xdr:col>
          <xdr:colOff>371475</xdr:colOff>
          <xdr:row>3</xdr:row>
          <xdr:rowOff>85725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Ctrl + Enter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3</xdr:row>
          <xdr:rowOff>85725</xdr:rowOff>
        </xdr:from>
        <xdr:to>
          <xdr:col>12</xdr:col>
          <xdr:colOff>447675</xdr:colOff>
          <xdr:row>4</xdr:row>
          <xdr:rowOff>104775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Alt + F4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4</xdr:row>
          <xdr:rowOff>123825</xdr:rowOff>
        </xdr:from>
        <xdr:to>
          <xdr:col>12</xdr:col>
          <xdr:colOff>504825</xdr:colOff>
          <xdr:row>5</xdr:row>
          <xdr:rowOff>152400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Shift + Jobbra nyil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5</xdr:row>
          <xdr:rowOff>161925</xdr:rowOff>
        </xdr:from>
        <xdr:to>
          <xdr:col>12</xdr:col>
          <xdr:colOff>485775</xdr:colOff>
          <xdr:row>7</xdr:row>
          <xdr:rowOff>0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Ctrl + Home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8</xdr:row>
          <xdr:rowOff>38100</xdr:rowOff>
        </xdr:from>
        <xdr:to>
          <xdr:col>13</xdr:col>
          <xdr:colOff>142875</xdr:colOff>
          <xdr:row>14</xdr:row>
          <xdr:rowOff>19050</xdr:rowOff>
        </xdr:to>
        <xdr:sp macro="" textlink="">
          <xdr:nvSpPr>
            <xdr:cNvPr id="2079" name="Group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Hogyan jelölünk ki billentyüzetről egy teljes sort?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15</xdr:row>
          <xdr:rowOff>9525</xdr:rowOff>
        </xdr:from>
        <xdr:to>
          <xdr:col>13</xdr:col>
          <xdr:colOff>142875</xdr:colOff>
          <xdr:row>21</xdr:row>
          <xdr:rowOff>76200</xdr:rowOff>
        </xdr:to>
        <xdr:sp macro="" textlink="">
          <xdr:nvSpPr>
            <xdr:cNvPr id="2084" name="Group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Ha négyzet alakú cellákkal szeretnék dolgozni, akkor melyik kp beállítás a helyes?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15</xdr:row>
          <xdr:rowOff>133350</xdr:rowOff>
        </xdr:from>
        <xdr:to>
          <xdr:col>11</xdr:col>
          <xdr:colOff>419100</xdr:colOff>
          <xdr:row>16</xdr:row>
          <xdr:rowOff>161925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Sormagasság: 15; Oszlopszélesség: 75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17</xdr:row>
          <xdr:rowOff>0</xdr:rowOff>
        </xdr:from>
        <xdr:to>
          <xdr:col>11</xdr:col>
          <xdr:colOff>514350</xdr:colOff>
          <xdr:row>18</xdr:row>
          <xdr:rowOff>28575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Sormagasság: 75; Oszlopszélesség: 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18</xdr:row>
          <xdr:rowOff>28575</xdr:rowOff>
        </xdr:from>
        <xdr:to>
          <xdr:col>12</xdr:col>
          <xdr:colOff>190500</xdr:colOff>
          <xdr:row>19</xdr:row>
          <xdr:rowOff>114300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Sormagasság: 12; Oszlopszélesség: 48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19</xdr:row>
          <xdr:rowOff>123825</xdr:rowOff>
        </xdr:from>
        <xdr:to>
          <xdr:col>12</xdr:col>
          <xdr:colOff>352425</xdr:colOff>
          <xdr:row>20</xdr:row>
          <xdr:rowOff>152400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Sormagasság: 48; Oszlopszélesség: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22</xdr:row>
          <xdr:rowOff>85725</xdr:rowOff>
        </xdr:from>
        <xdr:to>
          <xdr:col>13</xdr:col>
          <xdr:colOff>142875</xdr:colOff>
          <xdr:row>28</xdr:row>
          <xdr:rowOff>161925</xdr:rowOff>
        </xdr:to>
        <xdr:sp macro="" textlink="">
          <xdr:nvSpPr>
            <xdr:cNvPr id="2089" name="Group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Melyik NEM beszúrási lehetőség az Excelben?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495300</xdr:colOff>
          <xdr:row>23</xdr:row>
          <xdr:rowOff>47625</xdr:rowOff>
        </xdr:from>
        <xdr:to>
          <xdr:col>13</xdr:col>
          <xdr:colOff>0</xdr:colOff>
          <xdr:row>24</xdr:row>
          <xdr:rowOff>76200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Érték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495300</xdr:colOff>
          <xdr:row>24</xdr:row>
          <xdr:rowOff>95250</xdr:rowOff>
        </xdr:from>
        <xdr:to>
          <xdr:col>10</xdr:col>
          <xdr:colOff>28575</xdr:colOff>
          <xdr:row>25</xdr:row>
          <xdr:rowOff>123825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Képlet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495300</xdr:colOff>
          <xdr:row>25</xdr:row>
          <xdr:rowOff>142875</xdr:rowOff>
        </xdr:from>
        <xdr:to>
          <xdr:col>11</xdr:col>
          <xdr:colOff>447675</xdr:colOff>
          <xdr:row>26</xdr:row>
          <xdr:rowOff>171450</xdr:rowOff>
        </xdr:to>
        <xdr:sp macro="" textlink="">
          <xdr:nvSpPr>
            <xdr:cNvPr id="2092" name="Option Button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Transzponálás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495300</xdr:colOff>
          <xdr:row>27</xdr:row>
          <xdr:rowOff>9525</xdr:rowOff>
        </xdr:from>
        <xdr:to>
          <xdr:col>11</xdr:col>
          <xdr:colOff>66675</xdr:colOff>
          <xdr:row>28</xdr:row>
          <xdr:rowOff>38100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Valós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133350</xdr:rowOff>
        </xdr:from>
        <xdr:to>
          <xdr:col>19</xdr:col>
          <xdr:colOff>523875</xdr:colOff>
          <xdr:row>7</xdr:row>
          <xdr:rowOff>47625</xdr:rowOff>
        </xdr:to>
        <xdr:sp macro="" textlink="">
          <xdr:nvSpPr>
            <xdr:cNvPr id="2094" name="Group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Az Excelben képletek használatakor...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2</xdr:row>
          <xdr:rowOff>57150</xdr:rowOff>
        </xdr:from>
        <xdr:to>
          <xdr:col>19</xdr:col>
          <xdr:colOff>285750</xdr:colOff>
          <xdr:row>3</xdr:row>
          <xdr:rowOff>85725</xdr:rowOff>
        </xdr:to>
        <xdr:sp macro="" textlink="">
          <xdr:nvSpPr>
            <xdr:cNvPr id="2095" name="Option Button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mindig egyenlőség jellel kezdjük a cellába írást.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3</xdr:row>
          <xdr:rowOff>76200</xdr:rowOff>
        </xdr:from>
        <xdr:to>
          <xdr:col>19</xdr:col>
          <xdr:colOff>285750</xdr:colOff>
          <xdr:row>4</xdr:row>
          <xdr:rowOff>161925</xdr:rowOff>
        </xdr:to>
        <xdr:sp macro="" textlink="">
          <xdr:nvSpPr>
            <xdr:cNvPr id="2096" name="Option Button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négyzetre emeléskor AltGr + 2 billenytűkombinációt használjuk.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4</xdr:row>
          <xdr:rowOff>133350</xdr:rowOff>
        </xdr:from>
        <xdr:to>
          <xdr:col>19</xdr:col>
          <xdr:colOff>428625</xdr:colOff>
          <xdr:row>6</xdr:row>
          <xdr:rowOff>0</xdr:rowOff>
        </xdr:to>
        <xdr:sp macro="" textlink="">
          <xdr:nvSpPr>
            <xdr:cNvPr id="2097" name="Option Button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nem muszáj minden zárójelet bezárni.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5</xdr:row>
          <xdr:rowOff>180975</xdr:rowOff>
        </xdr:from>
        <xdr:to>
          <xdr:col>19</xdr:col>
          <xdr:colOff>57150</xdr:colOff>
          <xdr:row>7</xdr:row>
          <xdr:rowOff>19050</xdr:rowOff>
        </xdr:to>
        <xdr:sp macro="" textlink="">
          <xdr:nvSpPr>
            <xdr:cNvPr id="2098" name="Option Button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nullával való szorzáskor hibát jelez.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8</xdr:row>
          <xdr:rowOff>47625</xdr:rowOff>
        </xdr:from>
        <xdr:to>
          <xdr:col>19</xdr:col>
          <xdr:colOff>514350</xdr:colOff>
          <xdr:row>13</xdr:row>
          <xdr:rowOff>180975</xdr:rowOff>
        </xdr:to>
        <xdr:sp macro="" textlink="">
          <xdr:nvSpPr>
            <xdr:cNvPr id="2099" name="Group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Excelben relatív hivatkozáskor a képletekben...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8</xdr:row>
          <xdr:rowOff>161925</xdr:rowOff>
        </xdr:from>
        <xdr:to>
          <xdr:col>19</xdr:col>
          <xdr:colOff>371475</xdr:colOff>
          <xdr:row>10</xdr:row>
          <xdr:rowOff>0</xdr:rowOff>
        </xdr:to>
        <xdr:sp macro="" textlink="">
          <xdr:nvSpPr>
            <xdr:cNvPr id="2100" name="Option Button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egy cella tartalmát rögzítjük, és mindig azt hasznljuk.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9</xdr:row>
          <xdr:rowOff>161925</xdr:rowOff>
        </xdr:from>
        <xdr:to>
          <xdr:col>19</xdr:col>
          <xdr:colOff>247650</xdr:colOff>
          <xdr:row>11</xdr:row>
          <xdr:rowOff>66675</xdr:rowOff>
        </xdr:to>
        <xdr:sp macro="" textlink="">
          <xdr:nvSpPr>
            <xdr:cNvPr id="2101" name="Option Button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csak egy sort rögzítünk, az oszlopot változatlanul hagyjuk.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390525</xdr:colOff>
          <xdr:row>11</xdr:row>
          <xdr:rowOff>47625</xdr:rowOff>
        </xdr:from>
        <xdr:to>
          <xdr:col>19</xdr:col>
          <xdr:colOff>257175</xdr:colOff>
          <xdr:row>12</xdr:row>
          <xdr:rowOff>85725</xdr:rowOff>
        </xdr:to>
        <xdr:sp macro="" textlink="">
          <xdr:nvSpPr>
            <xdr:cNvPr id="2102" name="Option Button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 másolásnál minden érték követi a mozgást.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381000</xdr:colOff>
          <xdr:row>12</xdr:row>
          <xdr:rowOff>95250</xdr:rowOff>
        </xdr:from>
        <xdr:to>
          <xdr:col>19</xdr:col>
          <xdr:colOff>285750</xdr:colOff>
          <xdr:row>13</xdr:row>
          <xdr:rowOff>123825</xdr:rowOff>
        </xdr:to>
        <xdr:sp macro="" textlink=""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 sor- és oszlopazonosítónál  is egy-egy "$"-t használunk.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15</xdr:row>
          <xdr:rowOff>19050</xdr:rowOff>
        </xdr:from>
        <xdr:to>
          <xdr:col>19</xdr:col>
          <xdr:colOff>523875</xdr:colOff>
          <xdr:row>21</xdr:row>
          <xdr:rowOff>57150</xdr:rowOff>
        </xdr:to>
        <xdr:sp macro="" textlink="">
          <xdr:nvSpPr>
            <xdr:cNvPr id="2104" name="Group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Excelben abszolút hivatkozáskor a képletekben...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371475</xdr:colOff>
          <xdr:row>15</xdr:row>
          <xdr:rowOff>142875</xdr:rowOff>
        </xdr:from>
        <xdr:to>
          <xdr:col>19</xdr:col>
          <xdr:colOff>295275</xdr:colOff>
          <xdr:row>17</xdr:row>
          <xdr:rowOff>0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F4 gombbal rögzítunk minimum egy cellát.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371475</xdr:colOff>
          <xdr:row>17</xdr:row>
          <xdr:rowOff>19050</xdr:rowOff>
        </xdr:from>
        <xdr:to>
          <xdr:col>19</xdr:col>
          <xdr:colOff>323850</xdr:colOff>
          <xdr:row>18</xdr:row>
          <xdr:rowOff>47625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nem használunk "$" karaktert.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371475</xdr:colOff>
          <xdr:row>18</xdr:row>
          <xdr:rowOff>47625</xdr:rowOff>
        </xdr:from>
        <xdr:to>
          <xdr:col>19</xdr:col>
          <xdr:colOff>514350</xdr:colOff>
          <xdr:row>19</xdr:row>
          <xdr:rowOff>161925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csak egy "$" karaktert használunk a képletben.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19</xdr:row>
          <xdr:rowOff>161925</xdr:rowOff>
        </xdr:from>
        <xdr:to>
          <xdr:col>19</xdr:col>
          <xdr:colOff>495300</xdr:colOff>
          <xdr:row>21</xdr:row>
          <xdr:rowOff>0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pl. szorzótáblákat készíthetünk egy cellába írással.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22</xdr:row>
          <xdr:rowOff>85725</xdr:rowOff>
        </xdr:from>
        <xdr:to>
          <xdr:col>19</xdr:col>
          <xdr:colOff>523875</xdr:colOff>
          <xdr:row>28</xdr:row>
          <xdr:rowOff>161925</xdr:rowOff>
        </xdr:to>
        <xdr:sp macro="" textlink="">
          <xdr:nvSpPr>
            <xdr:cNvPr id="2109" name="Group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Excelben vegyes hivatkozáskor a képletekben...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22</xdr:row>
          <xdr:rowOff>180975</xdr:rowOff>
        </xdr:from>
        <xdr:to>
          <xdr:col>19</xdr:col>
          <xdr:colOff>428625</xdr:colOff>
          <xdr:row>24</xdr:row>
          <xdr:rowOff>104775</xdr:rowOff>
        </xdr:to>
        <xdr:sp macro="" textlink=""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mindig van egy állandó, fixált cella.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24</xdr:row>
          <xdr:rowOff>66675</xdr:rowOff>
        </xdr:from>
        <xdr:to>
          <xdr:col>19</xdr:col>
          <xdr:colOff>238125</xdr:colOff>
          <xdr:row>25</xdr:row>
          <xdr:rowOff>123825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 sor- és oszlopazonosítónál  is egy-egy "$"-t használunk.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25</xdr:row>
          <xdr:rowOff>104775</xdr:rowOff>
        </xdr:from>
        <xdr:to>
          <xdr:col>19</xdr:col>
          <xdr:colOff>466725</xdr:colOff>
          <xdr:row>27</xdr:row>
          <xdr:rowOff>28575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nem használunk "$" karaktert.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27</xdr:row>
          <xdr:rowOff>28575</xdr:rowOff>
        </xdr:from>
        <xdr:to>
          <xdr:col>19</xdr:col>
          <xdr:colOff>409575</xdr:colOff>
          <xdr:row>28</xdr:row>
          <xdr:rowOff>85725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nem használhatunk zárójelet.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5</xdr:row>
          <xdr:rowOff>180975</xdr:rowOff>
        </xdr:from>
        <xdr:to>
          <xdr:col>5</xdr:col>
          <xdr:colOff>19050</xdr:colOff>
          <xdr:row>7</xdr:row>
          <xdr:rowOff>19050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Passzív táblázatok készítésére használjuk!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19</xdr:row>
          <xdr:rowOff>142875</xdr:rowOff>
        </xdr:from>
        <xdr:to>
          <xdr:col>6</xdr:col>
          <xdr:colOff>152400</xdr:colOff>
          <xdr:row>21</xdr:row>
          <xdr:rowOff>19050</xdr:rowOff>
        </xdr:to>
        <xdr:sp macro="" textlink="">
          <xdr:nvSpPr>
            <xdr:cNvPr id="2116" name="Option Butto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szöveg, képletek, függvények beírása, módosítása, szerkesztése;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23</xdr:row>
          <xdr:rowOff>57150</xdr:rowOff>
        </xdr:from>
        <xdr:to>
          <xdr:col>4</xdr:col>
          <xdr:colOff>295275</xdr:colOff>
          <xdr:row>24</xdr:row>
          <xdr:rowOff>152400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XFD; 1048576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24</xdr:row>
          <xdr:rowOff>133350</xdr:rowOff>
        </xdr:from>
        <xdr:to>
          <xdr:col>3</xdr:col>
          <xdr:colOff>219075</xdr:colOff>
          <xdr:row>25</xdr:row>
          <xdr:rowOff>161925</xdr:rowOff>
        </xdr:to>
        <xdr:sp macro="" textlink="">
          <xdr:nvSpPr>
            <xdr:cNvPr id="2118" name="Option Button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XDF; 1048576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25</xdr:row>
          <xdr:rowOff>180975</xdr:rowOff>
        </xdr:from>
        <xdr:to>
          <xdr:col>2</xdr:col>
          <xdr:colOff>466725</xdr:colOff>
          <xdr:row>27</xdr:row>
          <xdr:rowOff>19050</xdr:rowOff>
        </xdr:to>
        <xdr:sp macro="" textlink=""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XFD; 1048756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27</xdr:row>
          <xdr:rowOff>47625</xdr:rowOff>
        </xdr:from>
        <xdr:to>
          <xdr:col>4</xdr:col>
          <xdr:colOff>19050</xdr:colOff>
          <xdr:row>28</xdr:row>
          <xdr:rowOff>76200</xdr:rowOff>
        </xdr:to>
        <xdr:sp macro="" textlink=""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ZZZ; 1000000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8</xdr:row>
          <xdr:rowOff>152400</xdr:rowOff>
        </xdr:from>
        <xdr:to>
          <xdr:col>11</xdr:col>
          <xdr:colOff>571500</xdr:colOff>
          <xdr:row>10</xdr:row>
          <xdr:rowOff>19050</xdr:rowOff>
        </xdr:to>
        <xdr:sp macro="" textlink=""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Ctrl + Enter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9</xdr:row>
          <xdr:rowOff>171450</xdr:rowOff>
        </xdr:from>
        <xdr:to>
          <xdr:col>11</xdr:col>
          <xdr:colOff>390525</xdr:colOff>
          <xdr:row>11</xdr:row>
          <xdr:rowOff>85725</xdr:rowOff>
        </xdr:to>
        <xdr:sp macro="" textlink=""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Shift +Space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11</xdr:row>
          <xdr:rowOff>19050</xdr:rowOff>
        </xdr:from>
        <xdr:to>
          <xdr:col>11</xdr:col>
          <xdr:colOff>485775</xdr:colOff>
          <xdr:row>12</xdr:row>
          <xdr:rowOff>161925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Alt + Space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12</xdr:row>
          <xdr:rowOff>104775</xdr:rowOff>
        </xdr:from>
        <xdr:to>
          <xdr:col>11</xdr:col>
          <xdr:colOff>142875</xdr:colOff>
          <xdr:row>14</xdr:row>
          <xdr:rowOff>0</xdr:rowOff>
        </xdr:to>
        <xdr:sp macro="" textlink="">
          <xdr:nvSpPr>
            <xdr:cNvPr id="2124" name="Option Button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hu-H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Ctrl + 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13</xdr:row>
      <xdr:rowOff>104775</xdr:rowOff>
    </xdr:from>
    <xdr:to>
      <xdr:col>9</xdr:col>
      <xdr:colOff>361950</xdr:colOff>
      <xdr:row>19</xdr:row>
      <xdr:rowOff>152400</xdr:rowOff>
    </xdr:to>
    <xdr:sp macro="" textlink="">
      <xdr:nvSpPr>
        <xdr:cNvPr id="2" name="Téglalap 1"/>
        <xdr:cNvSpPr/>
      </xdr:nvSpPr>
      <xdr:spPr>
        <a:xfrm>
          <a:off x="3524250" y="2581275"/>
          <a:ext cx="2324100" cy="1190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14</xdr:col>
      <xdr:colOff>571500</xdr:colOff>
      <xdr:row>12</xdr:row>
      <xdr:rowOff>123825</xdr:rowOff>
    </xdr:from>
    <xdr:to>
      <xdr:col>17</xdr:col>
      <xdr:colOff>123825</xdr:colOff>
      <xdr:row>19</xdr:row>
      <xdr:rowOff>171450</xdr:rowOff>
    </xdr:to>
    <xdr:sp macro="" textlink="">
      <xdr:nvSpPr>
        <xdr:cNvPr id="3" name="Kocka 2"/>
        <xdr:cNvSpPr/>
      </xdr:nvSpPr>
      <xdr:spPr>
        <a:xfrm>
          <a:off x="9105900" y="2409825"/>
          <a:ext cx="1381125" cy="1381125"/>
        </a:xfrm>
        <a:prstGeom prst="cub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14</xdr:row>
      <xdr:rowOff>142875</xdr:rowOff>
    </xdr:from>
    <xdr:to>
      <xdr:col>7</xdr:col>
      <xdr:colOff>285750</xdr:colOff>
      <xdr:row>22</xdr:row>
      <xdr:rowOff>38100</xdr:rowOff>
    </xdr:to>
    <xdr:sp macro="" textlink="">
      <xdr:nvSpPr>
        <xdr:cNvPr id="2" name="Ellipszis 1"/>
        <xdr:cNvSpPr/>
      </xdr:nvSpPr>
      <xdr:spPr>
        <a:xfrm>
          <a:off x="3133725" y="2619375"/>
          <a:ext cx="1419225" cy="1419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6</xdr:col>
      <xdr:colOff>209550</xdr:colOff>
      <xdr:row>17</xdr:row>
      <xdr:rowOff>161925</xdr:rowOff>
    </xdr:from>
    <xdr:to>
      <xdr:col>7</xdr:col>
      <xdr:colOff>276225</xdr:colOff>
      <xdr:row>18</xdr:row>
      <xdr:rowOff>133350</xdr:rowOff>
    </xdr:to>
    <xdr:sp macro="" textlink="">
      <xdr:nvSpPr>
        <xdr:cNvPr id="3" name="Jobb oldali kapcsos zárójel 2"/>
        <xdr:cNvSpPr/>
      </xdr:nvSpPr>
      <xdr:spPr>
        <a:xfrm rot="16200000">
          <a:off x="4124325" y="2952750"/>
          <a:ext cx="161925" cy="676275"/>
        </a:xfrm>
        <a:prstGeom prst="rightBrac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14</xdr:col>
      <xdr:colOff>485775</xdr:colOff>
      <xdr:row>14</xdr:row>
      <xdr:rowOff>171450</xdr:rowOff>
    </xdr:from>
    <xdr:to>
      <xdr:col>17</xdr:col>
      <xdr:colOff>47625</xdr:colOff>
      <xdr:row>23</xdr:row>
      <xdr:rowOff>123825</xdr:rowOff>
    </xdr:to>
    <xdr:sp macro="" textlink="">
      <xdr:nvSpPr>
        <xdr:cNvPr id="4" name="Henger 3"/>
        <xdr:cNvSpPr/>
      </xdr:nvSpPr>
      <xdr:spPr>
        <a:xfrm>
          <a:off x="9020175" y="2647950"/>
          <a:ext cx="1390650" cy="1666875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15</xdr:col>
      <xdr:colOff>590550</xdr:colOff>
      <xdr:row>15</xdr:row>
      <xdr:rowOff>9525</xdr:rowOff>
    </xdr:from>
    <xdr:to>
      <xdr:col>17</xdr:col>
      <xdr:colOff>47625</xdr:colOff>
      <xdr:row>15</xdr:row>
      <xdr:rowOff>171450</xdr:rowOff>
    </xdr:to>
    <xdr:sp macro="" textlink="">
      <xdr:nvSpPr>
        <xdr:cNvPr id="5" name="Jobb oldali kapcsos zárójel 4"/>
        <xdr:cNvSpPr/>
      </xdr:nvSpPr>
      <xdr:spPr>
        <a:xfrm rot="16200000">
          <a:off x="9991725" y="2419350"/>
          <a:ext cx="161925" cy="676275"/>
        </a:xfrm>
        <a:prstGeom prst="rightBrac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14</xdr:col>
      <xdr:colOff>514351</xdr:colOff>
      <xdr:row>13</xdr:row>
      <xdr:rowOff>95249</xdr:rowOff>
    </xdr:from>
    <xdr:to>
      <xdr:col>17</xdr:col>
      <xdr:colOff>57151</xdr:colOff>
      <xdr:row>14</xdr:row>
      <xdr:rowOff>142874</xdr:rowOff>
    </xdr:to>
    <xdr:sp macro="" textlink="">
      <xdr:nvSpPr>
        <xdr:cNvPr id="6" name="Jobb oldali kapcsos zárójel 5"/>
        <xdr:cNvSpPr/>
      </xdr:nvSpPr>
      <xdr:spPr>
        <a:xfrm rot="16200000">
          <a:off x="9615488" y="1814512"/>
          <a:ext cx="238125" cy="1371600"/>
        </a:xfrm>
        <a:prstGeom prst="rightBrac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17</xdr:col>
      <xdr:colOff>242889</xdr:colOff>
      <xdr:row>15</xdr:row>
      <xdr:rowOff>176211</xdr:rowOff>
    </xdr:from>
    <xdr:to>
      <xdr:col>17</xdr:col>
      <xdr:colOff>481014</xdr:colOff>
      <xdr:row>23</xdr:row>
      <xdr:rowOff>23811</xdr:rowOff>
    </xdr:to>
    <xdr:sp macro="" textlink="">
      <xdr:nvSpPr>
        <xdr:cNvPr id="7" name="Jobb oldali kapcsos zárójel 6"/>
        <xdr:cNvSpPr/>
      </xdr:nvSpPr>
      <xdr:spPr>
        <a:xfrm>
          <a:off x="11215689" y="2843211"/>
          <a:ext cx="238125" cy="1371600"/>
        </a:xfrm>
        <a:prstGeom prst="rightBrace">
          <a:avLst/>
        </a:prstGeom>
        <a:ln w="3810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RowColHeaders="0" tabSelected="1" zoomScale="85" zoomScaleNormal="85" workbookViewId="0">
      <selection activeCell="D1" sqref="D1"/>
    </sheetView>
  </sheetViews>
  <sheetFormatPr defaultRowHeight="15" x14ac:dyDescent="0.25"/>
  <cols>
    <col min="1" max="6" width="9.140625" style="1"/>
    <col min="7" max="7" width="5.7109375" style="1" customWidth="1"/>
    <col min="8" max="12" width="9.140625" style="1"/>
    <col min="13" max="13" width="9.140625" style="1" customWidth="1"/>
    <col min="14" max="14" width="5" style="1" customWidth="1"/>
    <col min="15" max="16384" width="9.140625" style="1"/>
  </cols>
  <sheetData>
    <row r="1" spans="1:1" s="2" customFormat="1" x14ac:dyDescent="0.25">
      <c r="A1" s="2" t="s">
        <v>0</v>
      </c>
    </row>
  </sheetData>
  <pageMargins left="0.7" right="0.7" top="0.75" bottom="0.75" header="0.3" footer="0.3"/>
  <pageSetup paperSize="9"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0</xdr:col>
                    <xdr:colOff>542925</xdr:colOff>
                    <xdr:row>2</xdr:row>
                    <xdr:rowOff>133350</xdr:rowOff>
                  </from>
                  <to>
                    <xdr:col>4</xdr:col>
                    <xdr:colOff>457200</xdr:colOff>
                    <xdr:row>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0</xdr:col>
                    <xdr:colOff>152400</xdr:colOff>
                    <xdr:row>1</xdr:row>
                    <xdr:rowOff>152400</xdr:rowOff>
                  </from>
                  <to>
                    <xdr:col>6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0</xdr:col>
                    <xdr:colOff>533400</xdr:colOff>
                    <xdr:row>3</xdr:row>
                    <xdr:rowOff>133350</xdr:rowOff>
                  </from>
                  <to>
                    <xdr:col>4</xdr:col>
                    <xdr:colOff>476250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0</xdr:col>
                    <xdr:colOff>533400</xdr:colOff>
                    <xdr:row>4</xdr:row>
                    <xdr:rowOff>171450</xdr:rowOff>
                  </from>
                  <to>
                    <xdr:col>4</xdr:col>
                    <xdr:colOff>590550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Group Box 6">
              <controlPr defaultSize="0" autoFill="0" autoPict="0">
                <anchor moveWithCells="1">
                  <from>
                    <xdr:col>0</xdr:col>
                    <xdr:colOff>152400</xdr:colOff>
                    <xdr:row>8</xdr:row>
                    <xdr:rowOff>19050</xdr:rowOff>
                  </from>
                  <to>
                    <xdr:col>6</xdr:col>
                    <xdr:colOff>247650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Option Button 7">
              <controlPr defaultSize="0" autoFill="0" autoLine="0" autoPict="0">
                <anchor moveWithCells="1">
                  <from>
                    <xdr:col>0</xdr:col>
                    <xdr:colOff>542925</xdr:colOff>
                    <xdr:row>8</xdr:row>
                    <xdr:rowOff>161925</xdr:rowOff>
                  </from>
                  <to>
                    <xdr:col>2</xdr:col>
                    <xdr:colOff>323850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Option Button 8">
              <controlPr defaultSize="0" autoFill="0" autoLine="0" autoPict="0">
                <anchor moveWithCells="1">
                  <from>
                    <xdr:col>0</xdr:col>
                    <xdr:colOff>542925</xdr:colOff>
                    <xdr:row>10</xdr:row>
                    <xdr:rowOff>19050</xdr:rowOff>
                  </from>
                  <to>
                    <xdr:col>2</xdr:col>
                    <xdr:colOff>323850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Option Button 9">
              <controlPr defaultSize="0" autoFill="0" autoLine="0" autoPict="0">
                <anchor moveWithCells="1">
                  <from>
                    <xdr:col>0</xdr:col>
                    <xdr:colOff>542925</xdr:colOff>
                    <xdr:row>11</xdr:row>
                    <xdr:rowOff>76200</xdr:rowOff>
                  </from>
                  <to>
                    <xdr:col>2</xdr:col>
                    <xdr:colOff>381000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Option Button 10">
              <controlPr defaultSize="0" autoFill="0" autoLine="0" autoPict="0">
                <anchor moveWithCells="1">
                  <from>
                    <xdr:col>0</xdr:col>
                    <xdr:colOff>542925</xdr:colOff>
                    <xdr:row>12</xdr:row>
                    <xdr:rowOff>133350</xdr:rowOff>
                  </from>
                  <to>
                    <xdr:col>3</xdr:col>
                    <xdr:colOff>9525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Group Box 11">
              <controlPr defaultSize="0" autoFill="0" autoPict="0">
                <anchor moveWithCells="1">
                  <from>
                    <xdr:col>0</xdr:col>
                    <xdr:colOff>152400</xdr:colOff>
                    <xdr:row>15</xdr:row>
                    <xdr:rowOff>9525</xdr:rowOff>
                  </from>
                  <to>
                    <xdr:col>6</xdr:col>
                    <xdr:colOff>247650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Option Button 12">
              <controlPr defaultSize="0" autoFill="0" autoLine="0" autoPict="0">
                <anchor moveWithCells="1">
                  <from>
                    <xdr:col>0</xdr:col>
                    <xdr:colOff>542925</xdr:colOff>
                    <xdr:row>15</xdr:row>
                    <xdr:rowOff>171450</xdr:rowOff>
                  </from>
                  <to>
                    <xdr:col>6</xdr:col>
                    <xdr:colOff>180975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Option Button 13">
              <controlPr defaultSize="0" autoFill="0" autoLine="0" autoPict="0">
                <anchor moveWithCells="1">
                  <from>
                    <xdr:col>0</xdr:col>
                    <xdr:colOff>542925</xdr:colOff>
                    <xdr:row>17</xdr:row>
                    <xdr:rowOff>38100</xdr:rowOff>
                  </from>
                  <to>
                    <xdr:col>4</xdr:col>
                    <xdr:colOff>466725</xdr:colOff>
                    <xdr:row>18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Option Button 14">
              <controlPr defaultSize="0" autoFill="0" autoLine="0" autoPict="0">
                <anchor moveWithCells="1">
                  <from>
                    <xdr:col>0</xdr:col>
                    <xdr:colOff>533400</xdr:colOff>
                    <xdr:row>18</xdr:row>
                    <xdr:rowOff>76200</xdr:rowOff>
                  </from>
                  <to>
                    <xdr:col>6</xdr:col>
                    <xdr:colOff>57150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Group Box 16">
              <controlPr defaultSize="0" autoFill="0" autoPict="0">
                <anchor moveWithCells="1">
                  <from>
                    <xdr:col>0</xdr:col>
                    <xdr:colOff>142875</xdr:colOff>
                    <xdr:row>22</xdr:row>
                    <xdr:rowOff>95250</xdr:rowOff>
                  </from>
                  <to>
                    <xdr:col>6</xdr:col>
                    <xdr:colOff>238125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8" name="Group Box 21">
              <controlPr defaultSize="0" autoFill="0" autoPict="0">
                <anchor moveWithCells="1">
                  <from>
                    <xdr:col>7</xdr:col>
                    <xdr:colOff>47625</xdr:colOff>
                    <xdr:row>1</xdr:row>
                    <xdr:rowOff>152400</xdr:rowOff>
                  </from>
                  <to>
                    <xdr:col>13</xdr:col>
                    <xdr:colOff>142875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9" name="Option Button 27">
              <controlPr defaultSize="0" autoFill="0" autoLine="0" autoPict="0">
                <anchor moveWithCells="1">
                  <from>
                    <xdr:col>7</xdr:col>
                    <xdr:colOff>504825</xdr:colOff>
                    <xdr:row>2</xdr:row>
                    <xdr:rowOff>57150</xdr:rowOff>
                  </from>
                  <to>
                    <xdr:col>12</xdr:col>
                    <xdr:colOff>371475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0" name="Option Button 28">
              <controlPr defaultSize="0" autoFill="0" autoLine="0" autoPict="0">
                <anchor moveWithCells="1">
                  <from>
                    <xdr:col>7</xdr:col>
                    <xdr:colOff>504825</xdr:colOff>
                    <xdr:row>3</xdr:row>
                    <xdr:rowOff>85725</xdr:rowOff>
                  </from>
                  <to>
                    <xdr:col>12</xdr:col>
                    <xdr:colOff>447675</xdr:colOff>
                    <xdr:row>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1" name="Option Button 29">
              <controlPr defaultSize="0" autoFill="0" autoLine="0" autoPict="0">
                <anchor moveWithCells="1">
                  <from>
                    <xdr:col>7</xdr:col>
                    <xdr:colOff>504825</xdr:colOff>
                    <xdr:row>4</xdr:row>
                    <xdr:rowOff>123825</xdr:rowOff>
                  </from>
                  <to>
                    <xdr:col>12</xdr:col>
                    <xdr:colOff>504825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2" name="Option Button 30">
              <controlPr defaultSize="0" autoFill="0" autoLine="0" autoPict="0">
                <anchor moveWithCells="1">
                  <from>
                    <xdr:col>7</xdr:col>
                    <xdr:colOff>504825</xdr:colOff>
                    <xdr:row>5</xdr:row>
                    <xdr:rowOff>161925</xdr:rowOff>
                  </from>
                  <to>
                    <xdr:col>12</xdr:col>
                    <xdr:colOff>485775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3" name="Group Box 31">
              <controlPr defaultSize="0" autoFill="0" autoPict="0">
                <anchor moveWithCells="1">
                  <from>
                    <xdr:col>7</xdr:col>
                    <xdr:colOff>47625</xdr:colOff>
                    <xdr:row>8</xdr:row>
                    <xdr:rowOff>38100</xdr:rowOff>
                  </from>
                  <to>
                    <xdr:col>13</xdr:col>
                    <xdr:colOff>142875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24" name="Group Box 36">
              <controlPr defaultSize="0" autoFill="0" autoPict="0">
                <anchor moveWithCells="1">
                  <from>
                    <xdr:col>7</xdr:col>
                    <xdr:colOff>47625</xdr:colOff>
                    <xdr:row>15</xdr:row>
                    <xdr:rowOff>9525</xdr:rowOff>
                  </from>
                  <to>
                    <xdr:col>13</xdr:col>
                    <xdr:colOff>142875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25" name="Option Button 37">
              <controlPr defaultSize="0" autoFill="0" autoLine="0" autoPict="0">
                <anchor moveWithCells="1">
                  <from>
                    <xdr:col>7</xdr:col>
                    <xdr:colOff>504825</xdr:colOff>
                    <xdr:row>15</xdr:row>
                    <xdr:rowOff>133350</xdr:rowOff>
                  </from>
                  <to>
                    <xdr:col>11</xdr:col>
                    <xdr:colOff>419100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26" name="Option Button 38">
              <controlPr defaultSize="0" autoFill="0" autoLine="0" autoPict="0">
                <anchor moveWithCells="1">
                  <from>
                    <xdr:col>7</xdr:col>
                    <xdr:colOff>504825</xdr:colOff>
                    <xdr:row>17</xdr:row>
                    <xdr:rowOff>0</xdr:rowOff>
                  </from>
                  <to>
                    <xdr:col>11</xdr:col>
                    <xdr:colOff>514350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27" name="Option Button 39">
              <controlPr defaultSize="0" autoFill="0" autoLine="0" autoPict="0">
                <anchor moveWithCells="1">
                  <from>
                    <xdr:col>7</xdr:col>
                    <xdr:colOff>504825</xdr:colOff>
                    <xdr:row>18</xdr:row>
                    <xdr:rowOff>28575</xdr:rowOff>
                  </from>
                  <to>
                    <xdr:col>12</xdr:col>
                    <xdr:colOff>190500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28" name="Option Button 40">
              <controlPr defaultSize="0" autoFill="0" autoLine="0" autoPict="0">
                <anchor moveWithCells="1">
                  <from>
                    <xdr:col>7</xdr:col>
                    <xdr:colOff>504825</xdr:colOff>
                    <xdr:row>19</xdr:row>
                    <xdr:rowOff>123825</xdr:rowOff>
                  </from>
                  <to>
                    <xdr:col>12</xdr:col>
                    <xdr:colOff>352425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9" name="Group Box 41">
              <controlPr defaultSize="0" autoFill="0" autoPict="0">
                <anchor moveWithCells="1">
                  <from>
                    <xdr:col>7</xdr:col>
                    <xdr:colOff>47625</xdr:colOff>
                    <xdr:row>22</xdr:row>
                    <xdr:rowOff>85725</xdr:rowOff>
                  </from>
                  <to>
                    <xdr:col>13</xdr:col>
                    <xdr:colOff>142875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0" name="Option Button 42">
              <controlPr defaultSize="0" autoFill="0" autoLine="0" autoPict="0">
                <anchor moveWithCells="1">
                  <from>
                    <xdr:col>7</xdr:col>
                    <xdr:colOff>495300</xdr:colOff>
                    <xdr:row>23</xdr:row>
                    <xdr:rowOff>47625</xdr:rowOff>
                  </from>
                  <to>
                    <xdr:col>13</xdr:col>
                    <xdr:colOff>0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1" name="Option Button 43">
              <controlPr defaultSize="0" autoFill="0" autoLine="0" autoPict="0">
                <anchor moveWithCells="1">
                  <from>
                    <xdr:col>7</xdr:col>
                    <xdr:colOff>495300</xdr:colOff>
                    <xdr:row>24</xdr:row>
                    <xdr:rowOff>95250</xdr:rowOff>
                  </from>
                  <to>
                    <xdr:col>10</xdr:col>
                    <xdr:colOff>28575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2" name="Option Button 44">
              <controlPr defaultSize="0" autoFill="0" autoLine="0" autoPict="0">
                <anchor moveWithCells="1">
                  <from>
                    <xdr:col>7</xdr:col>
                    <xdr:colOff>495300</xdr:colOff>
                    <xdr:row>25</xdr:row>
                    <xdr:rowOff>142875</xdr:rowOff>
                  </from>
                  <to>
                    <xdr:col>11</xdr:col>
                    <xdr:colOff>447675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33" name="Option Button 45">
              <controlPr defaultSize="0" autoFill="0" autoLine="0" autoPict="0">
                <anchor moveWithCells="1">
                  <from>
                    <xdr:col>7</xdr:col>
                    <xdr:colOff>495300</xdr:colOff>
                    <xdr:row>27</xdr:row>
                    <xdr:rowOff>9525</xdr:rowOff>
                  </from>
                  <to>
                    <xdr:col>11</xdr:col>
                    <xdr:colOff>66675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4" name="Group Box 46">
              <controlPr defaultSize="0" autoFill="0" autoPict="0">
                <anchor moveWithCells="1">
                  <from>
                    <xdr:col>14</xdr:col>
                    <xdr:colOff>0</xdr:colOff>
                    <xdr:row>1</xdr:row>
                    <xdr:rowOff>133350</xdr:rowOff>
                  </from>
                  <to>
                    <xdr:col>19</xdr:col>
                    <xdr:colOff>523875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5" name="Option Button 47">
              <controlPr defaultSize="0" autoFill="0" autoLine="0" autoPict="0">
                <anchor moveWithCells="1">
                  <from>
                    <xdr:col>14</xdr:col>
                    <xdr:colOff>390525</xdr:colOff>
                    <xdr:row>2</xdr:row>
                    <xdr:rowOff>57150</xdr:rowOff>
                  </from>
                  <to>
                    <xdr:col>19</xdr:col>
                    <xdr:colOff>285750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6" name="Option Button 48">
              <controlPr defaultSize="0" autoFill="0" autoLine="0" autoPict="0">
                <anchor moveWithCells="1">
                  <from>
                    <xdr:col>14</xdr:col>
                    <xdr:colOff>390525</xdr:colOff>
                    <xdr:row>3</xdr:row>
                    <xdr:rowOff>76200</xdr:rowOff>
                  </from>
                  <to>
                    <xdr:col>19</xdr:col>
                    <xdr:colOff>285750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7" name="Option Button 49">
              <controlPr defaultSize="0" autoFill="0" autoLine="0" autoPict="0">
                <anchor moveWithCells="1">
                  <from>
                    <xdr:col>14</xdr:col>
                    <xdr:colOff>390525</xdr:colOff>
                    <xdr:row>4</xdr:row>
                    <xdr:rowOff>133350</xdr:rowOff>
                  </from>
                  <to>
                    <xdr:col>19</xdr:col>
                    <xdr:colOff>428625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8" name="Option Button 50">
              <controlPr defaultSize="0" autoFill="0" autoLine="0" autoPict="0">
                <anchor moveWithCells="1">
                  <from>
                    <xdr:col>14</xdr:col>
                    <xdr:colOff>390525</xdr:colOff>
                    <xdr:row>5</xdr:row>
                    <xdr:rowOff>180975</xdr:rowOff>
                  </from>
                  <to>
                    <xdr:col>19</xdr:col>
                    <xdr:colOff>57150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39" name="Group Box 51">
              <controlPr defaultSize="0" autoFill="0" autoPict="0">
                <anchor moveWithCells="1">
                  <from>
                    <xdr:col>13</xdr:col>
                    <xdr:colOff>571500</xdr:colOff>
                    <xdr:row>8</xdr:row>
                    <xdr:rowOff>47625</xdr:rowOff>
                  </from>
                  <to>
                    <xdr:col>19</xdr:col>
                    <xdr:colOff>514350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0" name="Option Button 52">
              <controlPr defaultSize="0" autoFill="0" autoLine="0" autoPict="0">
                <anchor moveWithCells="1">
                  <from>
                    <xdr:col>14</xdr:col>
                    <xdr:colOff>390525</xdr:colOff>
                    <xdr:row>8</xdr:row>
                    <xdr:rowOff>161925</xdr:rowOff>
                  </from>
                  <to>
                    <xdr:col>19</xdr:col>
                    <xdr:colOff>371475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41" name="Option Button 53">
              <controlPr defaultSize="0" autoFill="0" autoLine="0" autoPict="0">
                <anchor moveWithCells="1">
                  <from>
                    <xdr:col>14</xdr:col>
                    <xdr:colOff>390525</xdr:colOff>
                    <xdr:row>9</xdr:row>
                    <xdr:rowOff>161925</xdr:rowOff>
                  </from>
                  <to>
                    <xdr:col>19</xdr:col>
                    <xdr:colOff>247650</xdr:colOff>
                    <xdr:row>11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42" name="Option Button 54">
              <controlPr defaultSize="0" autoFill="0" autoLine="0" autoPict="0">
                <anchor moveWithCells="1">
                  <from>
                    <xdr:col>14</xdr:col>
                    <xdr:colOff>390525</xdr:colOff>
                    <xdr:row>11</xdr:row>
                    <xdr:rowOff>47625</xdr:rowOff>
                  </from>
                  <to>
                    <xdr:col>19</xdr:col>
                    <xdr:colOff>257175</xdr:colOff>
                    <xdr:row>12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43" name="Option Button 55">
              <controlPr defaultSize="0" autoFill="0" autoLine="0" autoPict="0">
                <anchor moveWithCells="1">
                  <from>
                    <xdr:col>14</xdr:col>
                    <xdr:colOff>381000</xdr:colOff>
                    <xdr:row>12</xdr:row>
                    <xdr:rowOff>95250</xdr:rowOff>
                  </from>
                  <to>
                    <xdr:col>19</xdr:col>
                    <xdr:colOff>285750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44" name="Group Box 56">
              <controlPr defaultSize="0" autoFill="0" autoPict="0">
                <anchor moveWithCells="1">
                  <from>
                    <xdr:col>13</xdr:col>
                    <xdr:colOff>571500</xdr:colOff>
                    <xdr:row>15</xdr:row>
                    <xdr:rowOff>19050</xdr:rowOff>
                  </from>
                  <to>
                    <xdr:col>19</xdr:col>
                    <xdr:colOff>523875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45" name="Option Button 57">
              <controlPr defaultSize="0" autoFill="0" autoLine="0" autoPict="0">
                <anchor moveWithCells="1">
                  <from>
                    <xdr:col>14</xdr:col>
                    <xdr:colOff>371475</xdr:colOff>
                    <xdr:row>15</xdr:row>
                    <xdr:rowOff>142875</xdr:rowOff>
                  </from>
                  <to>
                    <xdr:col>19</xdr:col>
                    <xdr:colOff>295275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46" name="Option Button 58">
              <controlPr defaultSize="0" autoFill="0" autoLine="0" autoPict="0">
                <anchor moveWithCells="1">
                  <from>
                    <xdr:col>14</xdr:col>
                    <xdr:colOff>371475</xdr:colOff>
                    <xdr:row>17</xdr:row>
                    <xdr:rowOff>19050</xdr:rowOff>
                  </from>
                  <to>
                    <xdr:col>19</xdr:col>
                    <xdr:colOff>323850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47" name="Option Button 59">
              <controlPr defaultSize="0" autoFill="0" autoLine="0" autoPict="0">
                <anchor moveWithCells="1">
                  <from>
                    <xdr:col>14</xdr:col>
                    <xdr:colOff>371475</xdr:colOff>
                    <xdr:row>18</xdr:row>
                    <xdr:rowOff>47625</xdr:rowOff>
                  </from>
                  <to>
                    <xdr:col>19</xdr:col>
                    <xdr:colOff>514350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48" name="Option Button 60">
              <controlPr defaultSize="0" autoFill="0" autoLine="0" autoPict="0">
                <anchor moveWithCells="1">
                  <from>
                    <xdr:col>14</xdr:col>
                    <xdr:colOff>361950</xdr:colOff>
                    <xdr:row>19</xdr:row>
                    <xdr:rowOff>161925</xdr:rowOff>
                  </from>
                  <to>
                    <xdr:col>19</xdr:col>
                    <xdr:colOff>495300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49" name="Group Box 61">
              <controlPr defaultSize="0" autoFill="0" autoPict="0">
                <anchor moveWithCells="1">
                  <from>
                    <xdr:col>13</xdr:col>
                    <xdr:colOff>571500</xdr:colOff>
                    <xdr:row>22</xdr:row>
                    <xdr:rowOff>85725</xdr:rowOff>
                  </from>
                  <to>
                    <xdr:col>19</xdr:col>
                    <xdr:colOff>523875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50" name="Option Button 62">
              <controlPr defaultSize="0" autoFill="0" autoLine="0" autoPict="0">
                <anchor moveWithCells="1">
                  <from>
                    <xdr:col>14</xdr:col>
                    <xdr:colOff>361950</xdr:colOff>
                    <xdr:row>22</xdr:row>
                    <xdr:rowOff>180975</xdr:rowOff>
                  </from>
                  <to>
                    <xdr:col>19</xdr:col>
                    <xdr:colOff>428625</xdr:colOff>
                    <xdr:row>24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51" name="Option Button 63">
              <controlPr defaultSize="0" autoFill="0" autoLine="0" autoPict="0">
                <anchor moveWithCells="1">
                  <from>
                    <xdr:col>14</xdr:col>
                    <xdr:colOff>361950</xdr:colOff>
                    <xdr:row>24</xdr:row>
                    <xdr:rowOff>66675</xdr:rowOff>
                  </from>
                  <to>
                    <xdr:col>19</xdr:col>
                    <xdr:colOff>238125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52" name="Option Button 64">
              <controlPr defaultSize="0" autoFill="0" autoLine="0" autoPict="0">
                <anchor moveWithCells="1">
                  <from>
                    <xdr:col>14</xdr:col>
                    <xdr:colOff>361950</xdr:colOff>
                    <xdr:row>25</xdr:row>
                    <xdr:rowOff>104775</xdr:rowOff>
                  </from>
                  <to>
                    <xdr:col>19</xdr:col>
                    <xdr:colOff>466725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53" name="Option Button 65">
              <controlPr defaultSize="0" autoFill="0" autoLine="0" autoPict="0">
                <anchor moveWithCells="1">
                  <from>
                    <xdr:col>14</xdr:col>
                    <xdr:colOff>361950</xdr:colOff>
                    <xdr:row>27</xdr:row>
                    <xdr:rowOff>28575</xdr:rowOff>
                  </from>
                  <to>
                    <xdr:col>19</xdr:col>
                    <xdr:colOff>409575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54" name="Option Button 66">
              <controlPr defaultSize="0" autoFill="0" autoLine="0" autoPict="0">
                <anchor moveWithCells="1">
                  <from>
                    <xdr:col>0</xdr:col>
                    <xdr:colOff>533400</xdr:colOff>
                    <xdr:row>5</xdr:row>
                    <xdr:rowOff>180975</xdr:rowOff>
                  </from>
                  <to>
                    <xdr:col>5</xdr:col>
                    <xdr:colOff>19050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55" name="Option Button 68">
              <controlPr defaultSize="0" autoFill="0" autoLine="0" autoPict="0">
                <anchor moveWithCells="1">
                  <from>
                    <xdr:col>0</xdr:col>
                    <xdr:colOff>533400</xdr:colOff>
                    <xdr:row>19</xdr:row>
                    <xdr:rowOff>142875</xdr:rowOff>
                  </from>
                  <to>
                    <xdr:col>6</xdr:col>
                    <xdr:colOff>152400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56" name="Option Button 69">
              <controlPr defaultSize="0" autoFill="0" autoLine="0" autoPict="0">
                <anchor moveWithCells="1">
                  <from>
                    <xdr:col>0</xdr:col>
                    <xdr:colOff>533400</xdr:colOff>
                    <xdr:row>23</xdr:row>
                    <xdr:rowOff>57150</xdr:rowOff>
                  </from>
                  <to>
                    <xdr:col>4</xdr:col>
                    <xdr:colOff>295275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57" name="Option Button 70">
              <controlPr defaultSize="0" autoFill="0" autoLine="0" autoPict="0">
                <anchor moveWithCells="1">
                  <from>
                    <xdr:col>0</xdr:col>
                    <xdr:colOff>542925</xdr:colOff>
                    <xdr:row>24</xdr:row>
                    <xdr:rowOff>133350</xdr:rowOff>
                  </from>
                  <to>
                    <xdr:col>3</xdr:col>
                    <xdr:colOff>219075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58" name="Option Button 71">
              <controlPr defaultSize="0" autoFill="0" autoLine="0" autoPict="0">
                <anchor moveWithCells="1">
                  <from>
                    <xdr:col>0</xdr:col>
                    <xdr:colOff>533400</xdr:colOff>
                    <xdr:row>25</xdr:row>
                    <xdr:rowOff>180975</xdr:rowOff>
                  </from>
                  <to>
                    <xdr:col>2</xdr:col>
                    <xdr:colOff>466725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59" name="Option Button 72">
              <controlPr defaultSize="0" autoFill="0" autoLine="0" autoPict="0">
                <anchor moveWithCells="1">
                  <from>
                    <xdr:col>0</xdr:col>
                    <xdr:colOff>542925</xdr:colOff>
                    <xdr:row>27</xdr:row>
                    <xdr:rowOff>47625</xdr:rowOff>
                  </from>
                  <to>
                    <xdr:col>4</xdr:col>
                    <xdr:colOff>19050</xdr:colOff>
                    <xdr:row>28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60" name="Option Button 73">
              <controlPr defaultSize="0" autoFill="0" autoLine="0" autoPict="0">
                <anchor moveWithCells="1">
                  <from>
                    <xdr:col>7</xdr:col>
                    <xdr:colOff>504825</xdr:colOff>
                    <xdr:row>8</xdr:row>
                    <xdr:rowOff>152400</xdr:rowOff>
                  </from>
                  <to>
                    <xdr:col>11</xdr:col>
                    <xdr:colOff>571500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61" name="Option Button 74">
              <controlPr defaultSize="0" autoFill="0" autoLine="0" autoPict="0">
                <anchor moveWithCells="1">
                  <from>
                    <xdr:col>7</xdr:col>
                    <xdr:colOff>504825</xdr:colOff>
                    <xdr:row>9</xdr:row>
                    <xdr:rowOff>171450</xdr:rowOff>
                  </from>
                  <to>
                    <xdr:col>11</xdr:col>
                    <xdr:colOff>390525</xdr:colOff>
                    <xdr:row>11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62" name="Option Button 75">
              <controlPr defaultSize="0" autoFill="0" autoLine="0" autoPict="0">
                <anchor moveWithCells="1">
                  <from>
                    <xdr:col>7</xdr:col>
                    <xdr:colOff>504825</xdr:colOff>
                    <xdr:row>11</xdr:row>
                    <xdr:rowOff>19050</xdr:rowOff>
                  </from>
                  <to>
                    <xdr:col>11</xdr:col>
                    <xdr:colOff>485775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63" name="Option Button 76">
              <controlPr defaultSize="0" autoFill="0" autoLine="0" autoPict="0">
                <anchor moveWithCells="1">
                  <from>
                    <xdr:col>7</xdr:col>
                    <xdr:colOff>504825</xdr:colOff>
                    <xdr:row>12</xdr:row>
                    <xdr:rowOff>104775</xdr:rowOff>
                  </from>
                  <to>
                    <xdr:col>11</xdr:col>
                    <xdr:colOff>142875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RowColHeaders="0" zoomScale="115" zoomScaleNormal="115" workbookViewId="0">
      <selection activeCell="C9" sqref="C9"/>
    </sheetView>
  </sheetViews>
  <sheetFormatPr defaultRowHeight="15" x14ac:dyDescent="0.25"/>
  <cols>
    <col min="1" max="2" width="9.140625" style="1"/>
    <col min="3" max="3" width="18" style="1" bestFit="1" customWidth="1"/>
    <col min="4" max="4" width="10.7109375" style="1" bestFit="1" customWidth="1"/>
    <col min="5" max="5" width="11.5703125" style="1" bestFit="1" customWidth="1"/>
    <col min="6" max="6" width="14" style="1" customWidth="1"/>
    <col min="7" max="7" width="13.5703125" style="1" customWidth="1"/>
    <col min="8" max="8" width="14.28515625" style="1" customWidth="1"/>
    <col min="9" max="9" width="15.28515625" style="1" customWidth="1"/>
    <col min="10" max="16384" width="9.140625" style="1"/>
  </cols>
  <sheetData>
    <row r="1" spans="1:12" x14ac:dyDescent="0.25">
      <c r="A1" s="2" t="s">
        <v>30</v>
      </c>
    </row>
    <row r="3" spans="1:12" x14ac:dyDescent="0.25">
      <c r="B3" s="2" t="s">
        <v>13</v>
      </c>
    </row>
    <row r="5" spans="1:12" x14ac:dyDescent="0.25">
      <c r="B5" s="4" t="s">
        <v>14</v>
      </c>
      <c r="C5" s="37" t="s">
        <v>32</v>
      </c>
      <c r="D5" s="37"/>
      <c r="E5" s="37"/>
      <c r="F5" s="37"/>
      <c r="G5" s="37"/>
      <c r="H5" s="37"/>
      <c r="I5" s="37"/>
    </row>
    <row r="6" spans="1:12" ht="30" customHeight="1" x14ac:dyDescent="0.25">
      <c r="B6" s="4" t="s">
        <v>1</v>
      </c>
      <c r="C6" s="37" t="s">
        <v>127</v>
      </c>
      <c r="D6" s="37"/>
      <c r="E6" s="37"/>
      <c r="F6" s="37"/>
      <c r="G6" s="37"/>
      <c r="H6" s="37"/>
      <c r="I6" s="37"/>
      <c r="K6" s="9">
        <f>számítás!M4</f>
        <v>0</v>
      </c>
      <c r="L6" s="9">
        <f>számítás!M5</f>
        <v>0</v>
      </c>
    </row>
    <row r="7" spans="1:12" x14ac:dyDescent="0.25">
      <c r="B7" s="4" t="s">
        <v>2</v>
      </c>
      <c r="C7" s="37" t="s">
        <v>33</v>
      </c>
      <c r="D7" s="37"/>
      <c r="E7" s="37"/>
      <c r="F7" s="37"/>
      <c r="G7" s="37"/>
      <c r="H7" s="37"/>
      <c r="I7" s="37"/>
      <c r="K7" s="9">
        <f>számítás!N4</f>
        <v>0</v>
      </c>
      <c r="L7" s="9">
        <f>számítás!N5</f>
        <v>0</v>
      </c>
    </row>
    <row r="8" spans="1:12" x14ac:dyDescent="0.25">
      <c r="B8" s="4" t="s">
        <v>3</v>
      </c>
      <c r="C8" s="37" t="s">
        <v>128</v>
      </c>
      <c r="D8" s="37"/>
      <c r="E8" s="37"/>
      <c r="F8" s="37"/>
      <c r="G8" s="37"/>
      <c r="H8" s="37"/>
      <c r="I8" s="37"/>
      <c r="K8" s="9">
        <f>számítás!O4</f>
        <v>0</v>
      </c>
      <c r="L8" s="9">
        <f>számítás!O5</f>
        <v>0</v>
      </c>
    </row>
    <row r="11" spans="1:12" ht="60" x14ac:dyDescent="0.25">
      <c r="B11" s="4" t="s">
        <v>15</v>
      </c>
      <c r="C11" s="4" t="s">
        <v>16</v>
      </c>
      <c r="D11" s="6" t="s">
        <v>31</v>
      </c>
      <c r="E11" s="6" t="s">
        <v>25</v>
      </c>
      <c r="F11" s="6" t="s">
        <v>26</v>
      </c>
      <c r="G11" s="6" t="s">
        <v>27</v>
      </c>
      <c r="H11" s="6" t="s">
        <v>28</v>
      </c>
      <c r="I11" s="6" t="s">
        <v>29</v>
      </c>
    </row>
    <row r="12" spans="1:12" x14ac:dyDescent="0.25">
      <c r="B12" s="8" t="s">
        <v>1</v>
      </c>
      <c r="C12" s="5" t="s">
        <v>17</v>
      </c>
      <c r="D12" s="5">
        <v>139000</v>
      </c>
      <c r="E12" s="5">
        <v>29</v>
      </c>
      <c r="F12" s="5">
        <v>10</v>
      </c>
      <c r="G12" s="7"/>
      <c r="H12" s="7"/>
      <c r="I12" s="7"/>
    </row>
    <row r="13" spans="1:12" x14ac:dyDescent="0.25">
      <c r="B13" s="8" t="s">
        <v>2</v>
      </c>
      <c r="C13" s="5" t="s">
        <v>18</v>
      </c>
      <c r="D13" s="5">
        <v>21000</v>
      </c>
      <c r="E13" s="5">
        <v>12</v>
      </c>
      <c r="F13" s="5">
        <v>6</v>
      </c>
      <c r="G13" s="7"/>
      <c r="H13" s="7"/>
      <c r="I13" s="7"/>
    </row>
    <row r="14" spans="1:12" x14ac:dyDescent="0.25">
      <c r="B14" s="8" t="s">
        <v>3</v>
      </c>
      <c r="C14" s="5" t="s">
        <v>19</v>
      </c>
      <c r="D14" s="5">
        <v>96000</v>
      </c>
      <c r="E14" s="5">
        <v>16</v>
      </c>
      <c r="F14" s="5">
        <v>7</v>
      </c>
      <c r="G14" s="7"/>
      <c r="H14" s="7"/>
      <c r="I14" s="7"/>
    </row>
    <row r="15" spans="1:12" x14ac:dyDescent="0.25">
      <c r="B15" s="8" t="s">
        <v>4</v>
      </c>
      <c r="C15" s="5" t="s">
        <v>20</v>
      </c>
      <c r="D15" s="5">
        <v>26000</v>
      </c>
      <c r="E15" s="5">
        <v>33</v>
      </c>
      <c r="F15" s="5">
        <v>14</v>
      </c>
      <c r="G15" s="7"/>
      <c r="H15" s="7"/>
      <c r="I15" s="7"/>
    </row>
    <row r="16" spans="1:12" x14ac:dyDescent="0.25">
      <c r="B16" s="8" t="s">
        <v>5</v>
      </c>
      <c r="C16" s="5" t="s">
        <v>21</v>
      </c>
      <c r="D16" s="5">
        <v>99000</v>
      </c>
      <c r="E16" s="5">
        <v>14</v>
      </c>
      <c r="F16" s="5">
        <v>3</v>
      </c>
      <c r="G16" s="7"/>
      <c r="H16" s="7"/>
      <c r="I16" s="7"/>
    </row>
    <row r="17" spans="2:9" x14ac:dyDescent="0.25">
      <c r="B17" s="8" t="s">
        <v>6</v>
      </c>
      <c r="C17" s="5" t="s">
        <v>22</v>
      </c>
      <c r="D17" s="5">
        <v>68000</v>
      </c>
      <c r="E17" s="5">
        <v>19</v>
      </c>
      <c r="F17" s="5">
        <v>9</v>
      </c>
      <c r="G17" s="7"/>
      <c r="H17" s="7"/>
      <c r="I17" s="7"/>
    </row>
    <row r="18" spans="2:9" x14ac:dyDescent="0.25">
      <c r="B18" s="8" t="s">
        <v>7</v>
      </c>
      <c r="C18" s="5" t="s">
        <v>23</v>
      </c>
      <c r="D18" s="5">
        <v>15000</v>
      </c>
      <c r="E18" s="5">
        <v>11</v>
      </c>
      <c r="F18" s="5">
        <v>5</v>
      </c>
      <c r="G18" s="7"/>
      <c r="H18" s="7"/>
      <c r="I18" s="7"/>
    </row>
    <row r="19" spans="2:9" x14ac:dyDescent="0.25">
      <c r="B19" s="8" t="s">
        <v>8</v>
      </c>
      <c r="C19" s="5" t="s">
        <v>24</v>
      </c>
      <c r="D19" s="5">
        <v>88000</v>
      </c>
      <c r="E19" s="5">
        <v>5</v>
      </c>
      <c r="F19" s="5">
        <v>2</v>
      </c>
      <c r="G19" s="7"/>
      <c r="H19" s="7"/>
      <c r="I19" s="7"/>
    </row>
  </sheetData>
  <mergeCells count="4">
    <mergeCell ref="C7:I7"/>
    <mergeCell ref="C6:I6"/>
    <mergeCell ref="C5:I5"/>
    <mergeCell ref="C8:I8"/>
  </mergeCells>
  <conditionalFormatting sqref="K6:L8">
    <cfRule type="cellIs" dxfId="7" priority="1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RowColHeaders="0" zoomScaleNormal="100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15" x14ac:dyDescent="0.25">
      <c r="A1" s="2" t="s">
        <v>30</v>
      </c>
    </row>
    <row r="3" spans="1:15" x14ac:dyDescent="0.25">
      <c r="B3" s="2" t="s">
        <v>35</v>
      </c>
    </row>
    <row r="5" spans="1:15" ht="43.5" customHeight="1" x14ac:dyDescent="0.25">
      <c r="B5" s="4" t="s">
        <v>14</v>
      </c>
      <c r="C5" s="37" t="s">
        <v>42</v>
      </c>
      <c r="D5" s="37"/>
      <c r="E5" s="37"/>
      <c r="F5" s="37"/>
      <c r="G5" s="37"/>
      <c r="H5" s="37"/>
      <c r="I5" s="37"/>
      <c r="J5" s="37"/>
      <c r="K5" s="37"/>
      <c r="L5" s="37"/>
    </row>
    <row r="6" spans="1:15" x14ac:dyDescent="0.25">
      <c r="B6" s="4" t="s">
        <v>1</v>
      </c>
      <c r="C6" s="38" t="s">
        <v>43</v>
      </c>
      <c r="D6" s="38"/>
      <c r="E6" s="38"/>
      <c r="F6" s="38"/>
      <c r="G6" s="38"/>
      <c r="H6" s="38"/>
      <c r="I6" s="38"/>
      <c r="J6" s="38"/>
      <c r="K6" s="38"/>
      <c r="L6" s="38"/>
      <c r="N6" s="9">
        <f>számítás!K11</f>
        <v>0</v>
      </c>
      <c r="O6" s="9">
        <f>számítás!L11</f>
        <v>0</v>
      </c>
    </row>
    <row r="7" spans="1:15" x14ac:dyDescent="0.25">
      <c r="B7" s="4" t="s">
        <v>2</v>
      </c>
      <c r="C7" s="38" t="s">
        <v>44</v>
      </c>
      <c r="D7" s="38"/>
      <c r="E7" s="38"/>
      <c r="F7" s="38"/>
      <c r="G7" s="38"/>
      <c r="H7" s="38"/>
      <c r="I7" s="38"/>
      <c r="J7" s="38"/>
      <c r="K7" s="38"/>
      <c r="L7" s="38"/>
      <c r="N7" s="9">
        <f>számítás!K12</f>
        <v>0</v>
      </c>
      <c r="O7" s="9">
        <f>számítás!L12</f>
        <v>0</v>
      </c>
    </row>
    <row r="8" spans="1:15" x14ac:dyDescent="0.25">
      <c r="B8" s="4" t="s">
        <v>3</v>
      </c>
      <c r="C8" s="38" t="s">
        <v>45</v>
      </c>
      <c r="D8" s="38"/>
      <c r="E8" s="38"/>
      <c r="F8" s="38"/>
      <c r="G8" s="38"/>
      <c r="H8" s="38"/>
      <c r="I8" s="38"/>
      <c r="J8" s="38"/>
      <c r="K8" s="38"/>
      <c r="L8" s="38"/>
      <c r="N8" s="9">
        <f>számítás!K13</f>
        <v>0</v>
      </c>
      <c r="O8" s="9">
        <f>számítás!L13</f>
        <v>0</v>
      </c>
    </row>
    <row r="9" spans="1:15" x14ac:dyDescent="0.25">
      <c r="B9" s="4" t="s">
        <v>4</v>
      </c>
      <c r="C9" s="38" t="s">
        <v>46</v>
      </c>
      <c r="D9" s="38"/>
      <c r="E9" s="38"/>
      <c r="F9" s="38"/>
      <c r="G9" s="38"/>
      <c r="H9" s="38"/>
      <c r="I9" s="38"/>
      <c r="J9" s="38"/>
      <c r="K9" s="38"/>
      <c r="L9" s="38"/>
      <c r="N9" s="9">
        <f>számítás!K14</f>
        <v>0</v>
      </c>
      <c r="O9" s="9">
        <f>számítás!L14</f>
        <v>0</v>
      </c>
    </row>
    <row r="12" spans="1:15" x14ac:dyDescent="0.25">
      <c r="B12" s="4" t="s">
        <v>36</v>
      </c>
      <c r="C12" s="4" t="s">
        <v>37</v>
      </c>
      <c r="D12" s="4" t="s">
        <v>38</v>
      </c>
      <c r="E12" s="4" t="s">
        <v>39</v>
      </c>
      <c r="L12" s="4" t="s">
        <v>36</v>
      </c>
      <c r="M12" s="4" t="s">
        <v>40</v>
      </c>
      <c r="N12" s="4" t="s">
        <v>41</v>
      </c>
    </row>
    <row r="13" spans="1:15" x14ac:dyDescent="0.25">
      <c r="B13" s="5">
        <v>2.5</v>
      </c>
      <c r="C13" s="5">
        <v>4.3</v>
      </c>
      <c r="D13" s="7"/>
      <c r="E13" s="7"/>
      <c r="L13" s="5">
        <v>3.6</v>
      </c>
      <c r="M13" s="7"/>
      <c r="N13" s="7"/>
    </row>
    <row r="14" spans="1:15" x14ac:dyDescent="0.25">
      <c r="B14" s="5">
        <v>2.75</v>
      </c>
      <c r="C14" s="5">
        <v>4.45</v>
      </c>
      <c r="D14" s="7"/>
      <c r="E14" s="7"/>
      <c r="L14" s="5">
        <v>3.74</v>
      </c>
      <c r="M14" s="7"/>
      <c r="N14" s="7"/>
    </row>
    <row r="15" spans="1:15" x14ac:dyDescent="0.25">
      <c r="B15" s="5">
        <v>3</v>
      </c>
      <c r="C15" s="5">
        <v>4.5999999999999996</v>
      </c>
      <c r="D15" s="7"/>
      <c r="E15" s="7"/>
      <c r="L15" s="5">
        <v>3.88</v>
      </c>
      <c r="M15" s="7"/>
      <c r="N15" s="7"/>
    </row>
    <row r="16" spans="1:15" x14ac:dyDescent="0.25">
      <c r="B16" s="5">
        <v>3.25</v>
      </c>
      <c r="C16" s="5">
        <v>4.75</v>
      </c>
      <c r="D16" s="7"/>
      <c r="E16" s="7"/>
      <c r="L16" s="5">
        <v>4.0199999999999996</v>
      </c>
      <c r="M16" s="7"/>
      <c r="N16" s="7"/>
    </row>
    <row r="17" spans="2:16" x14ac:dyDescent="0.25">
      <c r="B17" s="5">
        <v>3.5</v>
      </c>
      <c r="C17" s="5">
        <v>4.9000000000000004</v>
      </c>
      <c r="D17" s="7"/>
      <c r="E17" s="7"/>
      <c r="J17" s="22" t="s">
        <v>36</v>
      </c>
      <c r="L17" s="5">
        <v>4.16</v>
      </c>
      <c r="M17" s="7"/>
      <c r="N17" s="7"/>
    </row>
    <row r="18" spans="2:16" x14ac:dyDescent="0.25">
      <c r="B18" s="5">
        <v>3.75</v>
      </c>
      <c r="C18" s="5">
        <v>5.05</v>
      </c>
      <c r="D18" s="7"/>
      <c r="E18" s="7"/>
      <c r="L18" s="5">
        <v>4.3</v>
      </c>
      <c r="M18" s="7"/>
      <c r="N18" s="7"/>
    </row>
    <row r="19" spans="2:16" x14ac:dyDescent="0.25">
      <c r="B19" s="5">
        <v>4</v>
      </c>
      <c r="C19" s="5">
        <v>5.2</v>
      </c>
      <c r="D19" s="7"/>
      <c r="E19" s="7"/>
      <c r="L19" s="5">
        <v>4.4400000000000004</v>
      </c>
      <c r="M19" s="7"/>
      <c r="N19" s="7"/>
    </row>
    <row r="20" spans="2:16" x14ac:dyDescent="0.25">
      <c r="B20" s="5">
        <v>4.25</v>
      </c>
      <c r="C20" s="5">
        <v>5.35</v>
      </c>
      <c r="D20" s="7"/>
      <c r="E20" s="7"/>
      <c r="L20" s="5">
        <v>4.58</v>
      </c>
      <c r="M20" s="7"/>
      <c r="N20" s="7"/>
    </row>
    <row r="21" spans="2:16" x14ac:dyDescent="0.25">
      <c r="B21" s="5">
        <v>4.5</v>
      </c>
      <c r="C21" s="5">
        <v>5.5</v>
      </c>
      <c r="D21" s="7"/>
      <c r="E21" s="7"/>
      <c r="H21" s="3" t="s">
        <v>37</v>
      </c>
      <c r="L21" s="5">
        <v>4.72</v>
      </c>
      <c r="M21" s="7"/>
      <c r="N21" s="7"/>
      <c r="P21" s="22" t="s">
        <v>36</v>
      </c>
    </row>
    <row r="22" spans="2:16" x14ac:dyDescent="0.25">
      <c r="B22" s="5">
        <v>4.75</v>
      </c>
      <c r="C22" s="5">
        <v>5.65</v>
      </c>
      <c r="D22" s="7"/>
      <c r="E22" s="7"/>
      <c r="L22" s="5">
        <v>4.8600000000000003</v>
      </c>
      <c r="M22" s="7"/>
      <c r="N22" s="7"/>
    </row>
    <row r="23" spans="2:16" x14ac:dyDescent="0.25">
      <c r="B23" s="5">
        <v>5</v>
      </c>
      <c r="C23" s="5">
        <v>5.8</v>
      </c>
      <c r="D23" s="7"/>
      <c r="E23" s="7"/>
      <c r="L23" s="5">
        <v>5</v>
      </c>
      <c r="M23" s="7"/>
      <c r="N23" s="7"/>
    </row>
  </sheetData>
  <mergeCells count="5">
    <mergeCell ref="C9:L9"/>
    <mergeCell ref="C8:L8"/>
    <mergeCell ref="C7:L7"/>
    <mergeCell ref="C6:L6"/>
    <mergeCell ref="C5:L5"/>
  </mergeCells>
  <conditionalFormatting sqref="N6:O9">
    <cfRule type="cellIs" dxfId="6" priority="1" operator="equal">
      <formula>1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RowColHeaders="0" zoomScale="85" zoomScaleNormal="85" workbookViewId="0">
      <selection activeCell="A2" sqref="A2"/>
    </sheetView>
  </sheetViews>
  <sheetFormatPr defaultRowHeight="15" x14ac:dyDescent="0.25"/>
  <cols>
    <col min="1" max="2" width="9.140625" style="1"/>
    <col min="3" max="3" width="11.85546875" style="1" customWidth="1"/>
    <col min="4" max="4" width="11.7109375" style="1" customWidth="1"/>
    <col min="5" max="7" width="9.140625" style="1"/>
    <col min="8" max="8" width="12.28515625" style="1" customWidth="1"/>
    <col min="9" max="9" width="12.710937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15" x14ac:dyDescent="0.25">
      <c r="A1" s="2" t="s">
        <v>30</v>
      </c>
    </row>
    <row r="3" spans="1:15" x14ac:dyDescent="0.25">
      <c r="B3" s="2" t="s">
        <v>47</v>
      </c>
    </row>
    <row r="5" spans="1:15" ht="30.75" customHeight="1" x14ac:dyDescent="0.25">
      <c r="B5" s="4" t="s">
        <v>14</v>
      </c>
      <c r="C5" s="40" t="s">
        <v>54</v>
      </c>
      <c r="D5" s="40"/>
      <c r="E5" s="40"/>
      <c r="F5" s="40"/>
      <c r="G5" s="40"/>
      <c r="H5" s="40"/>
      <c r="I5" s="40"/>
      <c r="J5" s="40"/>
      <c r="K5" s="40"/>
      <c r="L5" s="40"/>
    </row>
    <row r="6" spans="1:15" x14ac:dyDescent="0.25">
      <c r="B6" s="4" t="s">
        <v>1</v>
      </c>
      <c r="C6" s="39" t="s">
        <v>55</v>
      </c>
      <c r="D6" s="39"/>
      <c r="E6" s="39"/>
      <c r="F6" s="39"/>
      <c r="G6" s="39"/>
      <c r="H6" s="39"/>
      <c r="I6" s="39"/>
      <c r="J6" s="39"/>
      <c r="K6" s="39"/>
      <c r="L6" s="39"/>
      <c r="N6" s="9">
        <f>számítás!K21</f>
        <v>0</v>
      </c>
    </row>
    <row r="7" spans="1:15" x14ac:dyDescent="0.25">
      <c r="B7" s="4" t="s">
        <v>2</v>
      </c>
      <c r="C7" s="39" t="s">
        <v>56</v>
      </c>
      <c r="D7" s="39"/>
      <c r="E7" s="39"/>
      <c r="F7" s="39"/>
      <c r="G7" s="39"/>
      <c r="H7" s="39"/>
      <c r="I7" s="39"/>
      <c r="J7" s="39"/>
      <c r="K7" s="39"/>
      <c r="L7" s="39"/>
      <c r="N7" s="9">
        <f>számítás!K22</f>
        <v>0</v>
      </c>
      <c r="O7" s="9">
        <f>számítás!L22</f>
        <v>0</v>
      </c>
    </row>
    <row r="8" spans="1:15" x14ac:dyDescent="0.25">
      <c r="B8" s="4" t="s">
        <v>3</v>
      </c>
      <c r="C8" s="41" t="s">
        <v>125</v>
      </c>
      <c r="D8" s="42"/>
      <c r="E8" s="42"/>
      <c r="F8" s="42"/>
      <c r="G8" s="42"/>
      <c r="H8" s="42"/>
      <c r="I8" s="42"/>
      <c r="J8" s="42"/>
      <c r="K8" s="42"/>
      <c r="L8" s="43"/>
      <c r="N8" s="9">
        <f>számítás!K23</f>
        <v>0</v>
      </c>
    </row>
    <row r="9" spans="1:15" x14ac:dyDescent="0.25">
      <c r="B9" s="4" t="s">
        <v>4</v>
      </c>
      <c r="C9" s="39" t="s">
        <v>57</v>
      </c>
      <c r="D9" s="39"/>
      <c r="E9" s="39"/>
      <c r="F9" s="39"/>
      <c r="G9" s="39"/>
      <c r="H9" s="39"/>
      <c r="I9" s="39"/>
      <c r="J9" s="39"/>
      <c r="K9" s="39"/>
      <c r="L9" s="39"/>
      <c r="N9" s="9">
        <f>számítás!K24</f>
        <v>0</v>
      </c>
      <c r="O9" s="9">
        <f>számítás!L24</f>
        <v>0</v>
      </c>
    </row>
    <row r="11" spans="1:15" ht="45" x14ac:dyDescent="0.25">
      <c r="B11" s="4" t="s">
        <v>15</v>
      </c>
      <c r="C11" s="4" t="s">
        <v>48</v>
      </c>
      <c r="D11" s="4" t="s">
        <v>49</v>
      </c>
      <c r="F11" s="4" t="s">
        <v>50</v>
      </c>
      <c r="I11" s="6" t="s">
        <v>52</v>
      </c>
      <c r="J11" s="6" t="s">
        <v>53</v>
      </c>
      <c r="L11" s="6" t="s">
        <v>51</v>
      </c>
    </row>
    <row r="12" spans="1:15" x14ac:dyDescent="0.25">
      <c r="B12" s="5">
        <v>1</v>
      </c>
      <c r="C12" s="5">
        <v>547</v>
      </c>
      <c r="D12" s="23"/>
      <c r="F12" s="5">
        <v>16.5</v>
      </c>
      <c r="I12" s="5">
        <v>125000</v>
      </c>
      <c r="J12" s="7"/>
      <c r="L12" s="48"/>
    </row>
    <row r="13" spans="1:15" x14ac:dyDescent="0.25">
      <c r="B13" s="5">
        <v>2</v>
      </c>
      <c r="C13" s="5">
        <v>614</v>
      </c>
      <c r="D13" s="23"/>
      <c r="I13" s="5">
        <v>365000</v>
      </c>
      <c r="J13" s="7"/>
    </row>
    <row r="14" spans="1:15" x14ac:dyDescent="0.25">
      <c r="B14" s="7"/>
      <c r="C14" s="5">
        <v>957</v>
      </c>
      <c r="D14" s="23"/>
      <c r="I14" s="5">
        <v>223000</v>
      </c>
      <c r="J14" s="7"/>
    </row>
    <row r="15" spans="1:15" x14ac:dyDescent="0.25">
      <c r="B15" s="7"/>
      <c r="C15" s="5">
        <v>845</v>
      </c>
      <c r="D15" s="23"/>
      <c r="I15" s="5">
        <v>345000</v>
      </c>
      <c r="J15" s="7"/>
    </row>
    <row r="16" spans="1:15" x14ac:dyDescent="0.25">
      <c r="B16" s="7"/>
      <c r="C16" s="5">
        <v>684</v>
      </c>
      <c r="D16" s="23"/>
      <c r="I16" s="5">
        <v>198000</v>
      </c>
      <c r="J16" s="7"/>
    </row>
    <row r="17" spans="2:10" x14ac:dyDescent="0.25">
      <c r="B17" s="7"/>
      <c r="C17" s="5">
        <v>741</v>
      </c>
      <c r="D17" s="23"/>
      <c r="I17" s="5">
        <v>174000</v>
      </c>
      <c r="J17" s="7"/>
    </row>
    <row r="18" spans="2:10" x14ac:dyDescent="0.25">
      <c r="B18" s="7"/>
      <c r="C18" s="5">
        <v>963</v>
      </c>
      <c r="D18" s="23"/>
      <c r="I18" s="5">
        <v>169000</v>
      </c>
      <c r="J18" s="7"/>
    </row>
    <row r="19" spans="2:10" x14ac:dyDescent="0.25">
      <c r="B19" s="7"/>
      <c r="C19" s="5">
        <v>852</v>
      </c>
      <c r="D19" s="23"/>
      <c r="I19" s="5">
        <v>357000</v>
      </c>
      <c r="J19" s="7"/>
    </row>
    <row r="20" spans="2:10" x14ac:dyDescent="0.25">
      <c r="B20" s="7"/>
      <c r="C20" s="5">
        <v>357</v>
      </c>
      <c r="D20" s="23"/>
      <c r="I20" s="5">
        <v>159000</v>
      </c>
      <c r="J20" s="7"/>
    </row>
    <row r="21" spans="2:10" x14ac:dyDescent="0.25">
      <c r="B21" s="7"/>
      <c r="C21" s="5">
        <v>753</v>
      </c>
      <c r="D21" s="23"/>
      <c r="I21" s="5">
        <v>123000</v>
      </c>
      <c r="J21" s="7"/>
    </row>
    <row r="22" spans="2:10" x14ac:dyDescent="0.25">
      <c r="B22" s="7"/>
      <c r="C22" s="5">
        <v>456</v>
      </c>
      <c r="D22" s="23"/>
      <c r="I22" s="5">
        <v>174000</v>
      </c>
      <c r="J22" s="7"/>
    </row>
    <row r="23" spans="2:10" x14ac:dyDescent="0.25">
      <c r="B23" s="7"/>
      <c r="C23" s="5">
        <v>654</v>
      </c>
      <c r="D23" s="23"/>
      <c r="I23" s="5">
        <v>258000</v>
      </c>
      <c r="J23" s="7"/>
    </row>
    <row r="24" spans="2:10" x14ac:dyDescent="0.25">
      <c r="B24" s="7"/>
      <c r="C24" s="5">
        <v>159</v>
      </c>
      <c r="D24" s="23"/>
      <c r="I24" s="5">
        <v>354000</v>
      </c>
      <c r="J24" s="7"/>
    </row>
  </sheetData>
  <mergeCells count="5">
    <mergeCell ref="C9:L9"/>
    <mergeCell ref="C6:L6"/>
    <mergeCell ref="C5:L5"/>
    <mergeCell ref="C7:L7"/>
    <mergeCell ref="C8:L8"/>
  </mergeCells>
  <conditionalFormatting sqref="N6:N9 O7 O9">
    <cfRule type="cellIs" dxfId="5" priority="1" operator="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RowColHeaders="0" zoomScaleNormal="100" workbookViewId="0">
      <selection activeCell="A2" sqref="A2"/>
    </sheetView>
  </sheetViews>
  <sheetFormatPr defaultRowHeight="15" x14ac:dyDescent="0.25"/>
  <cols>
    <col min="1" max="3" width="9.140625" style="1"/>
    <col min="4" max="4" width="10.85546875" style="1" customWidth="1"/>
    <col min="5" max="16384" width="9.140625" style="1"/>
  </cols>
  <sheetData>
    <row r="1" spans="1:16" x14ac:dyDescent="0.25">
      <c r="A1" s="2" t="s">
        <v>30</v>
      </c>
    </row>
    <row r="3" spans="1:16" x14ac:dyDescent="0.25">
      <c r="B3" s="2" t="s">
        <v>58</v>
      </c>
    </row>
    <row r="5" spans="1:16" x14ac:dyDescent="0.25">
      <c r="B5" s="25" t="s">
        <v>14</v>
      </c>
      <c r="C5" s="37" t="s">
        <v>63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6" x14ac:dyDescent="0.25">
      <c r="B6" s="25" t="s">
        <v>1</v>
      </c>
      <c r="C6" s="44" t="s">
        <v>64</v>
      </c>
      <c r="D6" s="45"/>
      <c r="E6" s="45"/>
      <c r="F6" s="45"/>
      <c r="G6" s="45"/>
      <c r="H6" s="45"/>
      <c r="I6" s="45"/>
      <c r="J6" s="45"/>
      <c r="K6" s="45"/>
      <c r="L6" s="45"/>
      <c r="M6" s="46"/>
      <c r="O6" s="9">
        <f>számítás!K31</f>
        <v>0</v>
      </c>
      <c r="P6" s="9">
        <f>számítás!K34</f>
        <v>0</v>
      </c>
    </row>
    <row r="7" spans="1:16" x14ac:dyDescent="0.25">
      <c r="B7" s="25" t="s">
        <v>2</v>
      </c>
      <c r="C7" s="37" t="s">
        <v>65</v>
      </c>
      <c r="D7" s="37"/>
      <c r="E7" s="37"/>
      <c r="F7" s="37"/>
      <c r="G7" s="37"/>
      <c r="H7" s="37"/>
      <c r="I7" s="37"/>
      <c r="J7" s="37"/>
      <c r="K7" s="37"/>
      <c r="L7" s="37"/>
      <c r="M7" s="37"/>
      <c r="O7" s="9">
        <f>számítás!K32</f>
        <v>0</v>
      </c>
      <c r="P7" s="9">
        <f>számítás!L32</f>
        <v>0</v>
      </c>
    </row>
    <row r="8" spans="1:16" x14ac:dyDescent="0.25">
      <c r="B8" s="25" t="s">
        <v>3</v>
      </c>
      <c r="C8" s="37" t="s">
        <v>66</v>
      </c>
      <c r="D8" s="37"/>
      <c r="E8" s="37"/>
      <c r="F8" s="37"/>
      <c r="G8" s="37"/>
      <c r="H8" s="37"/>
      <c r="I8" s="37"/>
      <c r="J8" s="37"/>
      <c r="K8" s="37"/>
      <c r="L8" s="37"/>
      <c r="M8" s="37"/>
      <c r="O8" s="9">
        <f>számítás!K33</f>
        <v>0</v>
      </c>
      <c r="P8" s="9">
        <f>számítás!L33</f>
        <v>0</v>
      </c>
    </row>
    <row r="9" spans="1:16" ht="28.5" customHeight="1" x14ac:dyDescent="0.25">
      <c r="B9" s="25" t="s">
        <v>4</v>
      </c>
      <c r="C9" s="37" t="s">
        <v>67</v>
      </c>
      <c r="D9" s="37"/>
      <c r="E9" s="37"/>
      <c r="F9" s="37"/>
      <c r="G9" s="37"/>
      <c r="H9" s="37"/>
      <c r="I9" s="37"/>
      <c r="J9" s="37"/>
      <c r="K9" s="37"/>
      <c r="L9" s="37"/>
      <c r="M9" s="37"/>
      <c r="O9" s="9">
        <f>számítás!K35</f>
        <v>0</v>
      </c>
      <c r="P9" s="9">
        <f>számítás!L35</f>
        <v>0</v>
      </c>
    </row>
    <row r="10" spans="1:16" x14ac:dyDescent="0.25">
      <c r="B10" s="25" t="s">
        <v>5</v>
      </c>
      <c r="C10" s="37" t="s">
        <v>68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O10" s="9">
        <f>számítás!K36</f>
        <v>0</v>
      </c>
      <c r="P10" s="9">
        <f>számítás!L36</f>
        <v>0</v>
      </c>
    </row>
    <row r="12" spans="1:16" x14ac:dyDescent="0.25">
      <c r="B12" s="4" t="s">
        <v>59</v>
      </c>
      <c r="C12" s="4" t="s">
        <v>38</v>
      </c>
      <c r="D12" s="4" t="s">
        <v>39</v>
      </c>
      <c r="F12" s="26"/>
      <c r="I12" s="1" t="s">
        <v>59</v>
      </c>
      <c r="J12" s="25" t="s">
        <v>61</v>
      </c>
      <c r="K12" s="25" t="s">
        <v>62</v>
      </c>
      <c r="L12" s="25" t="s">
        <v>40</v>
      </c>
      <c r="M12" s="25" t="s">
        <v>41</v>
      </c>
      <c r="O12" s="26"/>
    </row>
    <row r="13" spans="1:16" x14ac:dyDescent="0.25">
      <c r="B13" s="5">
        <v>4.45</v>
      </c>
      <c r="C13" s="7"/>
      <c r="D13" s="7"/>
      <c r="F13" s="5">
        <v>3.1415000000000002</v>
      </c>
      <c r="I13" s="1">
        <f>J13/2</f>
        <v>1.2749999999999999</v>
      </c>
      <c r="J13" s="5">
        <v>2.5499999999999998</v>
      </c>
      <c r="K13" s="5">
        <v>5.5</v>
      </c>
      <c r="L13" s="7"/>
      <c r="M13" s="7"/>
      <c r="O13" s="5">
        <v>3.1415000000000002</v>
      </c>
      <c r="P13" s="22" t="s">
        <v>61</v>
      </c>
    </row>
    <row r="14" spans="1:16" x14ac:dyDescent="0.25">
      <c r="B14" s="5">
        <v>5.76</v>
      </c>
      <c r="C14" s="7"/>
      <c r="D14" s="7"/>
      <c r="I14" s="1">
        <f t="shared" ref="I14:I24" si="0">J14/2</f>
        <v>1.34</v>
      </c>
      <c r="J14" s="5">
        <v>2.68</v>
      </c>
      <c r="K14" s="5">
        <v>5.6</v>
      </c>
      <c r="L14" s="7"/>
      <c r="M14" s="7"/>
    </row>
    <row r="15" spans="1:16" x14ac:dyDescent="0.25">
      <c r="B15" s="5">
        <v>7.07</v>
      </c>
      <c r="C15" s="7"/>
      <c r="D15" s="7"/>
      <c r="I15" s="1">
        <f t="shared" si="0"/>
        <v>1.405</v>
      </c>
      <c r="J15" s="5">
        <v>2.81</v>
      </c>
      <c r="K15" s="5">
        <v>5.7</v>
      </c>
      <c r="L15" s="7"/>
      <c r="M15" s="7"/>
    </row>
    <row r="16" spans="1:16" x14ac:dyDescent="0.25">
      <c r="B16" s="5">
        <v>8.3800000000000008</v>
      </c>
      <c r="C16" s="7"/>
      <c r="D16" s="7"/>
      <c r="I16" s="1">
        <f t="shared" si="0"/>
        <v>1.47</v>
      </c>
      <c r="J16" s="5">
        <v>2.94</v>
      </c>
      <c r="K16" s="5">
        <v>5.8</v>
      </c>
      <c r="L16" s="7"/>
      <c r="M16" s="7"/>
    </row>
    <row r="17" spans="2:19" x14ac:dyDescent="0.25">
      <c r="B17" s="5">
        <v>9.69</v>
      </c>
      <c r="C17" s="7"/>
      <c r="D17" s="7"/>
      <c r="I17" s="1">
        <f t="shared" si="0"/>
        <v>1.5349999999999999</v>
      </c>
      <c r="J17" s="5">
        <v>3.07</v>
      </c>
      <c r="K17" s="5">
        <v>5.9</v>
      </c>
      <c r="L17" s="7"/>
      <c r="M17" s="7"/>
    </row>
    <row r="18" spans="2:19" x14ac:dyDescent="0.25">
      <c r="B18" s="5">
        <v>11</v>
      </c>
      <c r="C18" s="7"/>
      <c r="D18" s="7"/>
      <c r="I18" s="1">
        <f t="shared" si="0"/>
        <v>1.6</v>
      </c>
      <c r="J18" s="5">
        <v>3.2</v>
      </c>
      <c r="K18" s="5">
        <v>6</v>
      </c>
      <c r="L18" s="7"/>
      <c r="M18" s="7"/>
    </row>
    <row r="19" spans="2:19" x14ac:dyDescent="0.25">
      <c r="B19" s="5">
        <v>12.31</v>
      </c>
      <c r="C19" s="7"/>
      <c r="D19" s="7"/>
      <c r="I19" s="1">
        <f t="shared" si="0"/>
        <v>1.665</v>
      </c>
      <c r="J19" s="5">
        <v>3.33</v>
      </c>
      <c r="K19" s="5">
        <v>6.1</v>
      </c>
      <c r="L19" s="7"/>
      <c r="M19" s="7"/>
    </row>
    <row r="20" spans="2:19" x14ac:dyDescent="0.25">
      <c r="B20" s="5">
        <v>13.62</v>
      </c>
      <c r="C20" s="7"/>
      <c r="D20" s="7"/>
      <c r="I20" s="1">
        <f t="shared" si="0"/>
        <v>1.73</v>
      </c>
      <c r="J20" s="5">
        <v>3.46</v>
      </c>
      <c r="K20" s="5">
        <v>6.2</v>
      </c>
      <c r="L20" s="7"/>
      <c r="M20" s="7"/>
      <c r="S20" s="2" t="s">
        <v>62</v>
      </c>
    </row>
    <row r="21" spans="2:19" x14ac:dyDescent="0.25">
      <c r="B21" s="5">
        <v>14.93</v>
      </c>
      <c r="C21" s="7"/>
      <c r="D21" s="7"/>
      <c r="I21" s="1">
        <f t="shared" si="0"/>
        <v>1.7949999999999999</v>
      </c>
      <c r="J21" s="5">
        <v>3.59</v>
      </c>
      <c r="K21" s="5">
        <v>6.3</v>
      </c>
      <c r="L21" s="7"/>
      <c r="M21" s="7"/>
    </row>
    <row r="22" spans="2:19" x14ac:dyDescent="0.25">
      <c r="B22" s="5">
        <v>16.239999999999998</v>
      </c>
      <c r="C22" s="7"/>
      <c r="D22" s="7"/>
      <c r="I22" s="1">
        <f t="shared" si="0"/>
        <v>1.86</v>
      </c>
      <c r="J22" s="5">
        <v>3.72</v>
      </c>
      <c r="K22" s="5">
        <v>6.4</v>
      </c>
      <c r="L22" s="7"/>
      <c r="M22" s="7"/>
    </row>
    <row r="23" spans="2:19" x14ac:dyDescent="0.25">
      <c r="B23" s="5">
        <v>17.55</v>
      </c>
      <c r="C23" s="7"/>
      <c r="D23" s="7"/>
      <c r="I23" s="1">
        <f t="shared" si="0"/>
        <v>1.925</v>
      </c>
      <c r="J23" s="5">
        <v>3.85</v>
      </c>
      <c r="K23" s="5">
        <v>6.5</v>
      </c>
      <c r="L23" s="7"/>
      <c r="M23" s="7"/>
    </row>
    <row r="24" spans="2:19" x14ac:dyDescent="0.25">
      <c r="B24" s="5">
        <v>18.86</v>
      </c>
      <c r="C24" s="7"/>
      <c r="D24" s="7"/>
      <c r="I24" s="1">
        <f t="shared" si="0"/>
        <v>1.99</v>
      </c>
      <c r="J24" s="5">
        <v>3.98</v>
      </c>
      <c r="K24" s="5">
        <v>6.6</v>
      </c>
      <c r="L24" s="7"/>
      <c r="M24" s="7"/>
    </row>
  </sheetData>
  <mergeCells count="6">
    <mergeCell ref="C10:M10"/>
    <mergeCell ref="C9:M9"/>
    <mergeCell ref="C8:M8"/>
    <mergeCell ref="C7:M7"/>
    <mergeCell ref="C5:M5"/>
    <mergeCell ref="C6:M6"/>
  </mergeCells>
  <conditionalFormatting sqref="O6:P10">
    <cfRule type="cellIs" dxfId="4" priority="1" operator="equal">
      <formula>1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RowColHeaders="0" zoomScale="85" zoomScaleNormal="85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17" x14ac:dyDescent="0.25">
      <c r="A1" s="2" t="s">
        <v>30</v>
      </c>
    </row>
    <row r="3" spans="1:17" x14ac:dyDescent="0.25">
      <c r="B3" s="2" t="s">
        <v>69</v>
      </c>
    </row>
    <row r="5" spans="1:17" ht="31.5" customHeight="1" x14ac:dyDescent="0.25">
      <c r="B5" s="4" t="s">
        <v>14</v>
      </c>
      <c r="C5" s="37" t="s">
        <v>70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7" x14ac:dyDescent="0.25">
      <c r="B6" s="4" t="s">
        <v>1</v>
      </c>
      <c r="C6" s="37" t="s">
        <v>71</v>
      </c>
      <c r="D6" s="37"/>
      <c r="E6" s="37"/>
      <c r="F6" s="37"/>
      <c r="G6" s="37"/>
      <c r="H6" s="37"/>
      <c r="I6" s="37"/>
      <c r="J6" s="37"/>
      <c r="K6" s="37"/>
      <c r="L6" s="37"/>
      <c r="M6" s="37"/>
      <c r="O6" s="9">
        <f>számítás!M44</f>
        <v>0</v>
      </c>
      <c r="P6" s="9">
        <f>számítás!N44</f>
        <v>0</v>
      </c>
      <c r="Q6" s="9">
        <f>számítás!O44</f>
        <v>0</v>
      </c>
    </row>
    <row r="9" spans="1:17" x14ac:dyDescent="0.25">
      <c r="C9" s="5">
        <v>1250</v>
      </c>
      <c r="D9" s="5">
        <v>1320</v>
      </c>
      <c r="E9" s="5">
        <v>1390</v>
      </c>
      <c r="F9" s="5">
        <v>1460</v>
      </c>
      <c r="G9" s="5">
        <v>1530</v>
      </c>
      <c r="H9" s="5">
        <v>1600</v>
      </c>
      <c r="I9" s="5">
        <v>1670</v>
      </c>
      <c r="J9" s="5">
        <v>1740</v>
      </c>
      <c r="K9" s="5">
        <v>1810</v>
      </c>
      <c r="L9" s="5">
        <v>1880</v>
      </c>
      <c r="M9" s="5">
        <v>1950</v>
      </c>
    </row>
    <row r="10" spans="1:17" x14ac:dyDescent="0.25">
      <c r="B10" s="5">
        <v>0.125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7" x14ac:dyDescent="0.25">
      <c r="B11" s="5">
        <v>0.13400000000000001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7" x14ac:dyDescent="0.25">
      <c r="B12" s="5">
        <v>0.14299999999999999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7" x14ac:dyDescent="0.25">
      <c r="B13" s="5">
        <v>0.152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7" x14ac:dyDescent="0.25">
      <c r="B14" s="5">
        <v>0.161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7" x14ac:dyDescent="0.25">
      <c r="B15" s="5">
        <v>0.17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7" x14ac:dyDescent="0.25">
      <c r="B16" s="5">
        <v>0.17899999999999999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13" x14ac:dyDescent="0.25">
      <c r="B17" s="5">
        <v>0.188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2:13" x14ac:dyDescent="0.25">
      <c r="B18" s="5">
        <v>0.19700000000000001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2:13" x14ac:dyDescent="0.25">
      <c r="B19" s="5">
        <v>0.20599999999999999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C6:M6"/>
    <mergeCell ref="C5:M5"/>
  </mergeCells>
  <conditionalFormatting sqref="O6:Q6">
    <cfRule type="cellIs" dxfId="3" priority="1" operator="equal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RowColHeaders="0" zoomScale="85" zoomScaleNormal="85" workbookViewId="0">
      <selection activeCell="A2" sqref="A2"/>
    </sheetView>
  </sheetViews>
  <sheetFormatPr defaultRowHeight="15" x14ac:dyDescent="0.25"/>
  <cols>
    <col min="1" max="1" width="9.140625" style="1"/>
    <col min="2" max="17" width="7.85546875" style="1" customWidth="1"/>
    <col min="18" max="16384" width="9.140625" style="1"/>
  </cols>
  <sheetData>
    <row r="1" spans="1:21" x14ac:dyDescent="0.25">
      <c r="A1" s="2" t="s">
        <v>30</v>
      </c>
    </row>
    <row r="3" spans="1:21" x14ac:dyDescent="0.25">
      <c r="B3" s="2" t="s">
        <v>72</v>
      </c>
    </row>
    <row r="5" spans="1:21" x14ac:dyDescent="0.25">
      <c r="B5" s="4" t="s">
        <v>14</v>
      </c>
      <c r="C5" s="37" t="s">
        <v>73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1" x14ac:dyDescent="0.25">
      <c r="B6" s="4" t="s">
        <v>1</v>
      </c>
      <c r="C6" s="37" t="s">
        <v>74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S6" s="9">
        <f>számítás!M51</f>
        <v>0</v>
      </c>
      <c r="T6" s="9">
        <f>számítás!N51</f>
        <v>0</v>
      </c>
      <c r="U6" s="9">
        <f>számítás!O51</f>
        <v>0</v>
      </c>
    </row>
    <row r="8" spans="1:21" ht="18.75" customHeight="1" x14ac:dyDescent="0.25">
      <c r="C8" s="5">
        <v>11</v>
      </c>
      <c r="D8" s="5">
        <v>12</v>
      </c>
      <c r="E8" s="5">
        <v>13</v>
      </c>
      <c r="F8" s="5">
        <v>14</v>
      </c>
      <c r="G8" s="5">
        <v>15</v>
      </c>
      <c r="H8" s="5">
        <v>16</v>
      </c>
      <c r="I8" s="5">
        <v>17</v>
      </c>
      <c r="J8" s="5">
        <v>18</v>
      </c>
      <c r="K8" s="5">
        <v>19</v>
      </c>
      <c r="L8" s="5">
        <v>20</v>
      </c>
      <c r="M8" s="5">
        <v>21</v>
      </c>
      <c r="N8" s="5">
        <v>22</v>
      </c>
      <c r="O8" s="5">
        <v>23</v>
      </c>
      <c r="P8" s="5">
        <v>24</v>
      </c>
      <c r="Q8" s="5">
        <v>25</v>
      </c>
    </row>
    <row r="9" spans="1:21" ht="18.75" customHeight="1" x14ac:dyDescent="0.25">
      <c r="B9" s="5">
        <v>11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1" ht="18.75" customHeight="1" x14ac:dyDescent="0.25">
      <c r="B10" s="5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1" ht="18.75" customHeight="1" x14ac:dyDescent="0.25">
      <c r="B11" s="5">
        <v>13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1" ht="18.75" customHeight="1" x14ac:dyDescent="0.25">
      <c r="B12" s="5">
        <v>14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1" ht="18.75" customHeight="1" x14ac:dyDescent="0.25">
      <c r="B13" s="5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1" ht="18.75" customHeight="1" x14ac:dyDescent="0.25">
      <c r="B14" s="5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1" ht="18.75" customHeight="1" x14ac:dyDescent="0.25">
      <c r="B15" s="5">
        <v>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1" ht="18.75" customHeight="1" x14ac:dyDescent="0.25">
      <c r="B16" s="5">
        <v>18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2:17" ht="18.75" customHeight="1" x14ac:dyDescent="0.25">
      <c r="B17" s="5">
        <v>19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2:17" ht="18.75" customHeight="1" x14ac:dyDescent="0.25">
      <c r="B18" s="5">
        <v>20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</sheetData>
  <mergeCells count="2">
    <mergeCell ref="C6:Q6"/>
    <mergeCell ref="C5:Q5"/>
  </mergeCells>
  <conditionalFormatting sqref="S6:U6">
    <cfRule type="cellIs" dxfId="2" priority="1" operator="equal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RowColHeaders="0" zoomScale="85" zoomScaleNormal="85" workbookViewId="0">
      <selection activeCell="A2" sqref="A2"/>
    </sheetView>
  </sheetViews>
  <sheetFormatPr defaultRowHeight="15" x14ac:dyDescent="0.25"/>
  <cols>
    <col min="1" max="2" width="9.140625" style="1"/>
    <col min="3" max="3" width="18.140625" style="1" customWidth="1"/>
    <col min="4" max="13" width="12.140625" style="1" customWidth="1"/>
    <col min="14" max="14" width="12.28515625" style="1" customWidth="1"/>
    <col min="15" max="15" width="11.85546875" style="1" customWidth="1"/>
    <col min="16" max="16384" width="9.140625" style="1"/>
  </cols>
  <sheetData>
    <row r="1" spans="1:15" x14ac:dyDescent="0.25">
      <c r="A1" s="2" t="s">
        <v>30</v>
      </c>
    </row>
    <row r="3" spans="1:15" x14ac:dyDescent="0.25">
      <c r="B3" s="2" t="s">
        <v>95</v>
      </c>
    </row>
    <row r="5" spans="1:15" ht="30" customHeight="1" x14ac:dyDescent="0.25">
      <c r="B5" s="4" t="s">
        <v>14</v>
      </c>
      <c r="C5" s="37" t="s">
        <v>96</v>
      </c>
      <c r="D5" s="37"/>
      <c r="E5" s="37"/>
      <c r="F5" s="37"/>
      <c r="G5" s="37"/>
      <c r="H5" s="37"/>
      <c r="I5" s="37"/>
      <c r="J5" s="37"/>
      <c r="K5" s="37"/>
    </row>
    <row r="6" spans="1:15" ht="32.25" customHeight="1" x14ac:dyDescent="0.25">
      <c r="B6" s="4" t="s">
        <v>1</v>
      </c>
      <c r="C6" s="37" t="s">
        <v>97</v>
      </c>
      <c r="D6" s="37"/>
      <c r="E6" s="37"/>
      <c r="F6" s="37"/>
      <c r="G6" s="37"/>
      <c r="H6" s="37"/>
      <c r="I6" s="37"/>
      <c r="J6" s="37"/>
      <c r="K6" s="37"/>
      <c r="M6" s="9">
        <f>számítás!M58</f>
        <v>0</v>
      </c>
      <c r="N6" s="9">
        <f>számítás!N58</f>
        <v>0</v>
      </c>
      <c r="O6" s="9">
        <f>számítás!O58</f>
        <v>0</v>
      </c>
    </row>
    <row r="7" spans="1:15" x14ac:dyDescent="0.25">
      <c r="B7" s="4" t="s">
        <v>2</v>
      </c>
      <c r="C7" s="37" t="s">
        <v>94</v>
      </c>
      <c r="D7" s="37"/>
      <c r="E7" s="37"/>
      <c r="F7" s="37"/>
      <c r="G7" s="37"/>
      <c r="H7" s="37"/>
      <c r="I7" s="37"/>
      <c r="J7" s="37"/>
      <c r="K7" s="37"/>
      <c r="M7" s="9">
        <f>számítás!M60</f>
        <v>0</v>
      </c>
      <c r="N7" s="9">
        <f>számítás!N60</f>
        <v>0</v>
      </c>
    </row>
    <row r="9" spans="1:15" x14ac:dyDescent="0.25">
      <c r="B9" s="47" t="s">
        <v>75</v>
      </c>
      <c r="C9" s="47"/>
      <c r="D9" s="5">
        <v>35000</v>
      </c>
    </row>
    <row r="11" spans="1:15" x14ac:dyDescent="0.25">
      <c r="B11" s="5" t="s">
        <v>15</v>
      </c>
      <c r="C11" s="5" t="s">
        <v>76</v>
      </c>
      <c r="D11" s="5" t="s">
        <v>77</v>
      </c>
      <c r="E11" s="5" t="s">
        <v>78</v>
      </c>
      <c r="F11" s="5" t="s">
        <v>79</v>
      </c>
      <c r="G11" s="5" t="s">
        <v>80</v>
      </c>
      <c r="H11" s="5" t="s">
        <v>81</v>
      </c>
      <c r="I11" s="5" t="s">
        <v>82</v>
      </c>
      <c r="J11" s="5" t="s">
        <v>83</v>
      </c>
      <c r="K11" s="5" t="s">
        <v>84</v>
      </c>
      <c r="L11" s="5" t="s">
        <v>85</v>
      </c>
      <c r="M11" s="5" t="s">
        <v>86</v>
      </c>
    </row>
    <row r="12" spans="1:15" x14ac:dyDescent="0.25">
      <c r="B12" s="5">
        <v>1</v>
      </c>
      <c r="C12" s="5" t="s">
        <v>87</v>
      </c>
      <c r="D12" s="5">
        <v>0.2</v>
      </c>
      <c r="E12" s="5">
        <v>0.2</v>
      </c>
      <c r="F12" s="5">
        <v>0.2</v>
      </c>
      <c r="G12" s="5">
        <v>0.2</v>
      </c>
      <c r="H12" s="5">
        <v>0.3</v>
      </c>
      <c r="I12" s="5">
        <v>0.2</v>
      </c>
      <c r="J12" s="5">
        <v>0.2</v>
      </c>
      <c r="K12" s="5">
        <v>0.2</v>
      </c>
      <c r="L12" s="5">
        <v>0.3</v>
      </c>
      <c r="M12" s="5">
        <v>0.6</v>
      </c>
    </row>
    <row r="13" spans="1:15" x14ac:dyDescent="0.25">
      <c r="B13" s="5">
        <v>2</v>
      </c>
      <c r="C13" s="5" t="s">
        <v>88</v>
      </c>
      <c r="D13" s="5">
        <v>0.1</v>
      </c>
      <c r="E13" s="5">
        <v>0.3</v>
      </c>
      <c r="F13" s="5">
        <v>0.4</v>
      </c>
      <c r="G13" s="5">
        <v>0</v>
      </c>
      <c r="H13" s="5">
        <v>0.4</v>
      </c>
      <c r="I13" s="5">
        <v>0.3</v>
      </c>
      <c r="J13" s="5">
        <v>0.4</v>
      </c>
      <c r="K13" s="5"/>
      <c r="L13" s="5">
        <v>0.4</v>
      </c>
      <c r="M13" s="5">
        <v>0.5</v>
      </c>
    </row>
    <row r="14" spans="1:15" x14ac:dyDescent="0.25">
      <c r="B14" s="5">
        <v>3</v>
      </c>
      <c r="C14" s="5" t="s">
        <v>89</v>
      </c>
      <c r="D14" s="5">
        <v>0</v>
      </c>
      <c r="E14" s="5">
        <v>0.4</v>
      </c>
      <c r="F14" s="5">
        <v>0.7</v>
      </c>
      <c r="G14" s="5">
        <v>0.7</v>
      </c>
      <c r="H14" s="5">
        <v>0.2</v>
      </c>
      <c r="I14" s="5">
        <v>0.4</v>
      </c>
      <c r="J14" s="5">
        <v>0.7</v>
      </c>
      <c r="K14" s="5">
        <v>0.7</v>
      </c>
      <c r="L14" s="5">
        <v>0.2</v>
      </c>
      <c r="M14" s="5">
        <v>0.4</v>
      </c>
    </row>
    <row r="15" spans="1:15" x14ac:dyDescent="0.25">
      <c r="B15" s="5">
        <v>4</v>
      </c>
      <c r="C15" s="5" t="s">
        <v>90</v>
      </c>
      <c r="D15" s="5">
        <v>0.5</v>
      </c>
      <c r="E15" s="5">
        <v>0.5</v>
      </c>
      <c r="F15" s="5">
        <v>0.5</v>
      </c>
      <c r="G15" s="5">
        <v>0.5</v>
      </c>
      <c r="H15" s="5">
        <v>0.5</v>
      </c>
      <c r="I15" s="5">
        <v>0.5</v>
      </c>
      <c r="J15" s="5">
        <v>0.5</v>
      </c>
      <c r="K15" s="5">
        <v>0.5</v>
      </c>
      <c r="L15" s="5">
        <v>0.5</v>
      </c>
      <c r="M15" s="5">
        <v>0</v>
      </c>
    </row>
    <row r="16" spans="1:15" x14ac:dyDescent="0.25">
      <c r="B16" s="5">
        <v>5</v>
      </c>
      <c r="C16" s="5" t="s">
        <v>91</v>
      </c>
      <c r="D16" s="5">
        <v>0</v>
      </c>
      <c r="E16" s="5">
        <v>0</v>
      </c>
      <c r="F16" s="5">
        <v>0</v>
      </c>
      <c r="G16" s="5">
        <v>0.4</v>
      </c>
      <c r="H16" s="5">
        <v>0.6</v>
      </c>
      <c r="I16" s="5">
        <v>0</v>
      </c>
      <c r="J16" s="5">
        <v>0</v>
      </c>
      <c r="K16" s="5">
        <v>0.4</v>
      </c>
      <c r="L16" s="5">
        <v>0.6</v>
      </c>
      <c r="M16" s="5">
        <v>0</v>
      </c>
    </row>
    <row r="17" spans="2:14" x14ac:dyDescent="0.25">
      <c r="B17" s="5">
        <v>6</v>
      </c>
      <c r="C17" s="5" t="s">
        <v>92</v>
      </c>
      <c r="D17" s="5">
        <v>0.2</v>
      </c>
      <c r="E17" s="5">
        <v>0</v>
      </c>
      <c r="F17" s="5">
        <v>0</v>
      </c>
      <c r="G17" s="5">
        <v>0.3</v>
      </c>
      <c r="H17" s="5">
        <v>0.7</v>
      </c>
      <c r="I17" s="5">
        <v>0</v>
      </c>
      <c r="J17" s="5">
        <v>0</v>
      </c>
      <c r="K17" s="5">
        <v>0.3</v>
      </c>
      <c r="L17" s="5">
        <v>0.7</v>
      </c>
      <c r="M17" s="5">
        <v>0.5</v>
      </c>
    </row>
    <row r="19" spans="2:14" x14ac:dyDescent="0.25">
      <c r="B19" s="5" t="s">
        <v>15</v>
      </c>
      <c r="C19" s="5" t="s">
        <v>76</v>
      </c>
      <c r="D19" s="5" t="s">
        <v>77</v>
      </c>
      <c r="E19" s="5" t="s">
        <v>78</v>
      </c>
      <c r="F19" s="5" t="s">
        <v>79</v>
      </c>
      <c r="G19" s="5" t="s">
        <v>80</v>
      </c>
      <c r="H19" s="5" t="s">
        <v>81</v>
      </c>
      <c r="I19" s="5" t="s">
        <v>82</v>
      </c>
      <c r="J19" s="5" t="s">
        <v>83</v>
      </c>
      <c r="K19" s="5" t="s">
        <v>84</v>
      </c>
      <c r="L19" s="5" t="s">
        <v>85</v>
      </c>
      <c r="M19" s="5" t="s">
        <v>86</v>
      </c>
      <c r="N19" s="5" t="s">
        <v>93</v>
      </c>
    </row>
    <row r="20" spans="2:14" x14ac:dyDescent="0.25">
      <c r="B20" s="5">
        <v>1</v>
      </c>
      <c r="C20" s="5" t="s">
        <v>87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2:14" x14ac:dyDescent="0.25">
      <c r="B21" s="5">
        <v>2</v>
      </c>
      <c r="C21" s="5" t="s">
        <v>88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2:14" x14ac:dyDescent="0.25">
      <c r="B22" s="5">
        <v>3</v>
      </c>
      <c r="C22" s="5" t="s">
        <v>89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 x14ac:dyDescent="0.25">
      <c r="B23" s="5">
        <v>4</v>
      </c>
      <c r="C23" s="5" t="s">
        <v>90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5">
      <c r="B24" s="5">
        <v>5</v>
      </c>
      <c r="C24" s="5" t="s">
        <v>91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2:14" x14ac:dyDescent="0.25">
      <c r="B25" s="5">
        <v>6</v>
      </c>
      <c r="C25" s="5" t="s">
        <v>92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</sheetData>
  <mergeCells count="4">
    <mergeCell ref="B9:C9"/>
    <mergeCell ref="C7:K7"/>
    <mergeCell ref="C6:K6"/>
    <mergeCell ref="C5:K5"/>
  </mergeCells>
  <conditionalFormatting sqref="M7:N7 M6:O6">
    <cfRule type="cellIs" dxfId="1" priority="1" operator="equal"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RowColHeaders="0" zoomScale="85" zoomScaleNormal="85" workbookViewId="0">
      <selection activeCell="A2" sqref="A2"/>
    </sheetView>
  </sheetViews>
  <sheetFormatPr defaultRowHeight="15" x14ac:dyDescent="0.25"/>
  <cols>
    <col min="1" max="1" width="9.140625" style="1"/>
    <col min="2" max="2" width="11.85546875" style="1" customWidth="1"/>
    <col min="3" max="8" width="9.140625" style="1"/>
    <col min="9" max="9" width="12.7109375" style="1" customWidth="1"/>
    <col min="10" max="10" width="9.140625" style="1"/>
    <col min="11" max="11" width="12.5703125" style="1" customWidth="1"/>
    <col min="12" max="16384" width="9.140625" style="1"/>
  </cols>
  <sheetData>
    <row r="1" spans="1:14" x14ac:dyDescent="0.25">
      <c r="A1" s="2" t="s">
        <v>30</v>
      </c>
    </row>
    <row r="3" spans="1:14" x14ac:dyDescent="0.25">
      <c r="B3" s="2" t="s">
        <v>98</v>
      </c>
    </row>
    <row r="5" spans="1:14" ht="47.25" customHeight="1" x14ac:dyDescent="0.25">
      <c r="B5" s="4" t="s">
        <v>14</v>
      </c>
      <c r="C5" s="37" t="s">
        <v>111</v>
      </c>
      <c r="D5" s="37"/>
      <c r="E5" s="37"/>
      <c r="F5" s="37"/>
      <c r="G5" s="37"/>
      <c r="H5" s="37"/>
      <c r="I5" s="37"/>
      <c r="J5" s="37"/>
      <c r="K5" s="37"/>
    </row>
    <row r="6" spans="1:14" ht="34.5" customHeight="1" x14ac:dyDescent="0.25">
      <c r="B6" s="4" t="s">
        <v>1</v>
      </c>
      <c r="C6" s="37" t="s">
        <v>112</v>
      </c>
      <c r="D6" s="37"/>
      <c r="E6" s="37"/>
      <c r="F6" s="37"/>
      <c r="G6" s="37"/>
      <c r="H6" s="37"/>
      <c r="I6" s="37"/>
      <c r="J6" s="37"/>
      <c r="K6" s="37"/>
      <c r="M6" s="9">
        <f>számítás!K66</f>
        <v>0</v>
      </c>
      <c r="N6" s="9">
        <f>számítás!L66</f>
        <v>0</v>
      </c>
    </row>
    <row r="7" spans="1:14" ht="34.5" customHeight="1" x14ac:dyDescent="0.25">
      <c r="B7" s="4" t="s">
        <v>2</v>
      </c>
      <c r="C7" s="37" t="s">
        <v>113</v>
      </c>
      <c r="D7" s="37"/>
      <c r="E7" s="37"/>
      <c r="F7" s="37"/>
      <c r="G7" s="37"/>
      <c r="H7" s="37"/>
      <c r="I7" s="37"/>
      <c r="J7" s="37"/>
      <c r="K7" s="37"/>
      <c r="M7" s="9">
        <f>számítás!K67</f>
        <v>0</v>
      </c>
      <c r="N7" s="9">
        <f>számítás!L67</f>
        <v>0</v>
      </c>
    </row>
    <row r="9" spans="1:14" ht="42.75" customHeight="1" x14ac:dyDescent="0.25">
      <c r="B9" s="5" t="s">
        <v>99</v>
      </c>
      <c r="C9" s="5" t="s">
        <v>102</v>
      </c>
      <c r="D9" s="5" t="s">
        <v>103</v>
      </c>
      <c r="E9" s="5" t="s">
        <v>104</v>
      </c>
      <c r="F9" s="5" t="s">
        <v>105</v>
      </c>
      <c r="G9" s="5" t="s">
        <v>106</v>
      </c>
      <c r="H9" s="5" t="s">
        <v>107</v>
      </c>
      <c r="I9" s="5" t="s">
        <v>108</v>
      </c>
      <c r="K9" s="5" t="s">
        <v>109</v>
      </c>
      <c r="M9" s="5" t="s">
        <v>110</v>
      </c>
    </row>
    <row r="10" spans="1:14" x14ac:dyDescent="0.25">
      <c r="B10" s="5" t="s">
        <v>81</v>
      </c>
      <c r="C10" s="28">
        <v>3200</v>
      </c>
      <c r="D10" s="5">
        <v>9900</v>
      </c>
      <c r="E10" s="5">
        <v>4500</v>
      </c>
      <c r="F10" s="5">
        <v>22000</v>
      </c>
      <c r="G10" s="5">
        <v>5500</v>
      </c>
      <c r="H10" s="5">
        <v>12500</v>
      </c>
      <c r="I10" s="30"/>
      <c r="K10" s="7"/>
      <c r="M10" s="5">
        <v>5.5E-2</v>
      </c>
    </row>
    <row r="11" spans="1:14" x14ac:dyDescent="0.25">
      <c r="B11" s="5" t="s">
        <v>82</v>
      </c>
      <c r="C11" s="28">
        <v>3000</v>
      </c>
      <c r="D11" s="5">
        <v>8700</v>
      </c>
      <c r="E11" s="29"/>
      <c r="F11" s="5">
        <v>23200</v>
      </c>
      <c r="G11" s="29"/>
      <c r="H11" s="5">
        <v>13500</v>
      </c>
      <c r="I11" s="30"/>
      <c r="K11" s="7"/>
    </row>
    <row r="12" spans="1:14" x14ac:dyDescent="0.25">
      <c r="B12" s="5" t="s">
        <v>83</v>
      </c>
      <c r="C12" s="28">
        <v>3400</v>
      </c>
      <c r="D12" s="5">
        <v>6800</v>
      </c>
      <c r="E12" s="29"/>
      <c r="F12" s="5">
        <v>15600</v>
      </c>
      <c r="G12" s="29"/>
      <c r="H12" s="5">
        <v>12500</v>
      </c>
      <c r="I12" s="30"/>
      <c r="K12" s="7"/>
    </row>
    <row r="13" spans="1:14" x14ac:dyDescent="0.25">
      <c r="B13" s="5" t="s">
        <v>84</v>
      </c>
      <c r="C13" s="28">
        <v>2800</v>
      </c>
      <c r="D13" s="5">
        <v>7900</v>
      </c>
      <c r="E13" s="29"/>
      <c r="F13" s="5">
        <v>8200</v>
      </c>
      <c r="G13" s="29"/>
      <c r="H13" s="5">
        <v>13500</v>
      </c>
      <c r="I13" s="30"/>
      <c r="K13" s="7"/>
    </row>
    <row r="14" spans="1:14" x14ac:dyDescent="0.25">
      <c r="B14" s="5" t="s">
        <v>85</v>
      </c>
      <c r="C14" s="28">
        <v>3600</v>
      </c>
      <c r="D14" s="5">
        <v>8500</v>
      </c>
      <c r="E14" s="29"/>
      <c r="F14" s="5">
        <v>5560</v>
      </c>
      <c r="G14" s="29"/>
      <c r="H14" s="5">
        <v>12500</v>
      </c>
      <c r="I14" s="30"/>
      <c r="K14" s="7"/>
    </row>
    <row r="15" spans="1:14" x14ac:dyDescent="0.25">
      <c r="B15" s="5" t="s">
        <v>86</v>
      </c>
      <c r="C15" s="28">
        <v>2800</v>
      </c>
      <c r="D15" s="5">
        <v>7900</v>
      </c>
      <c r="E15" s="29"/>
      <c r="F15" s="5">
        <v>3300</v>
      </c>
      <c r="G15" s="29"/>
      <c r="H15" s="5">
        <v>13500</v>
      </c>
      <c r="I15" s="30"/>
      <c r="K15" s="7"/>
    </row>
    <row r="16" spans="1:14" x14ac:dyDescent="0.25">
      <c r="B16" s="5" t="s">
        <v>100</v>
      </c>
      <c r="C16" s="28">
        <v>1600</v>
      </c>
      <c r="D16" s="5">
        <v>7500</v>
      </c>
      <c r="E16" s="29"/>
      <c r="F16" s="5">
        <v>3200</v>
      </c>
      <c r="G16" s="29"/>
      <c r="H16" s="5">
        <v>12500</v>
      </c>
      <c r="I16" s="30"/>
      <c r="K16" s="7"/>
    </row>
    <row r="17" spans="2:11" x14ac:dyDescent="0.25">
      <c r="B17" s="5" t="s">
        <v>101</v>
      </c>
      <c r="C17" s="28">
        <v>2400</v>
      </c>
      <c r="D17" s="5">
        <v>7300</v>
      </c>
      <c r="E17" s="29"/>
      <c r="F17" s="5">
        <v>3450</v>
      </c>
      <c r="G17" s="29"/>
      <c r="H17" s="5">
        <v>13500</v>
      </c>
      <c r="I17" s="30"/>
      <c r="K17" s="7"/>
    </row>
    <row r="18" spans="2:11" x14ac:dyDescent="0.25">
      <c r="B18" s="5" t="s">
        <v>77</v>
      </c>
      <c r="C18" s="28">
        <v>2400</v>
      </c>
      <c r="D18" s="5">
        <v>9900</v>
      </c>
      <c r="E18" s="29"/>
      <c r="F18" s="5">
        <v>3600</v>
      </c>
      <c r="G18" s="29"/>
      <c r="H18" s="5">
        <v>12500</v>
      </c>
      <c r="I18" s="30"/>
      <c r="K18" s="7"/>
    </row>
    <row r="19" spans="2:11" x14ac:dyDescent="0.25">
      <c r="B19" s="5" t="s">
        <v>78</v>
      </c>
      <c r="C19" s="28">
        <v>3000</v>
      </c>
      <c r="D19" s="5">
        <v>8700</v>
      </c>
      <c r="E19" s="29"/>
      <c r="F19" s="5">
        <v>7860</v>
      </c>
      <c r="G19" s="29"/>
      <c r="H19" s="5">
        <v>13500</v>
      </c>
      <c r="I19" s="30"/>
      <c r="K19" s="7"/>
    </row>
    <row r="20" spans="2:11" x14ac:dyDescent="0.25">
      <c r="B20" s="5" t="s">
        <v>79</v>
      </c>
      <c r="C20" s="28">
        <v>2800</v>
      </c>
      <c r="D20" s="5">
        <v>6800</v>
      </c>
      <c r="E20" s="29"/>
      <c r="F20" s="5">
        <v>16200</v>
      </c>
      <c r="G20" s="29"/>
      <c r="H20" s="5">
        <v>12500</v>
      </c>
      <c r="I20" s="30"/>
      <c r="K20" s="7"/>
    </row>
    <row r="21" spans="2:11" x14ac:dyDescent="0.25">
      <c r="B21" s="5" t="s">
        <v>80</v>
      </c>
      <c r="C21" s="28">
        <v>3200</v>
      </c>
      <c r="D21" s="5">
        <v>7900</v>
      </c>
      <c r="E21" s="29"/>
      <c r="F21" s="5">
        <v>18600</v>
      </c>
      <c r="G21" s="29"/>
      <c r="H21" s="5">
        <v>13500</v>
      </c>
      <c r="I21" s="30"/>
      <c r="K21" s="7"/>
    </row>
  </sheetData>
  <mergeCells count="3">
    <mergeCell ref="C7:K7"/>
    <mergeCell ref="C6:K6"/>
    <mergeCell ref="C5:K5"/>
  </mergeCells>
  <conditionalFormatting sqref="M6:N7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16" workbookViewId="0">
      <selection activeCell="I26" sqref="I26"/>
    </sheetView>
  </sheetViews>
  <sheetFormatPr defaultRowHeight="15" x14ac:dyDescent="0.25"/>
  <cols>
    <col min="3" max="3" width="7.85546875" customWidth="1"/>
  </cols>
  <sheetData>
    <row r="1" spans="1:15" x14ac:dyDescent="0.25">
      <c r="A1" s="10" t="s">
        <v>34</v>
      </c>
      <c r="B1" s="11"/>
      <c r="C1" s="11"/>
      <c r="D1" s="11"/>
      <c r="E1" s="12"/>
    </row>
    <row r="2" spans="1:15" x14ac:dyDescent="0.25">
      <c r="A2" s="13"/>
      <c r="B2" s="14"/>
      <c r="C2" s="14"/>
      <c r="D2" s="14"/>
      <c r="E2" s="15"/>
      <c r="G2" s="10">
        <v>1</v>
      </c>
      <c r="H2" s="11"/>
      <c r="I2" s="11"/>
      <c r="J2" s="11"/>
      <c r="K2" s="11"/>
      <c r="L2" s="11"/>
      <c r="M2" s="11"/>
      <c r="N2" s="11"/>
      <c r="O2" s="12"/>
    </row>
    <row r="3" spans="1:15" x14ac:dyDescent="0.25">
      <c r="A3" s="16" t="s">
        <v>1</v>
      </c>
      <c r="B3" s="14">
        <v>0</v>
      </c>
      <c r="C3" s="14">
        <v>4</v>
      </c>
      <c r="D3" s="14">
        <f t="shared" ref="D3:D14" si="0">IF(B3=C3,1,0)</f>
        <v>0</v>
      </c>
      <c r="E3" s="15"/>
      <c r="G3" s="13"/>
      <c r="H3" s="14"/>
      <c r="I3" s="14"/>
      <c r="J3" s="14"/>
      <c r="K3" s="14"/>
      <c r="L3" s="14"/>
      <c r="M3" s="14"/>
      <c r="N3" s="14"/>
      <c r="O3" s="15"/>
    </row>
    <row r="4" spans="1:15" x14ac:dyDescent="0.25">
      <c r="A4" s="16" t="s">
        <v>2</v>
      </c>
      <c r="B4" s="14">
        <v>0</v>
      </c>
      <c r="C4" s="14">
        <v>3</v>
      </c>
      <c r="D4" s="14">
        <f t="shared" si="0"/>
        <v>0</v>
      </c>
      <c r="E4" s="15"/>
      <c r="G4" s="13">
        <f>'F1'!G12</f>
        <v>0</v>
      </c>
      <c r="H4" s="14">
        <f>'F1'!H12</f>
        <v>0</v>
      </c>
      <c r="I4" s="14">
        <f>'F1'!I12</f>
        <v>0</v>
      </c>
      <c r="J4" s="14">
        <v>4031000</v>
      </c>
      <c r="K4" s="14">
        <v>1390000</v>
      </c>
      <c r="L4" s="14">
        <v>2641000</v>
      </c>
      <c r="M4" s="14">
        <f>IF(G4=J4,1,0)</f>
        <v>0</v>
      </c>
      <c r="N4" s="14">
        <f t="shared" ref="N4:O4" si="1">IF(H4=K4,1,0)</f>
        <v>0</v>
      </c>
      <c r="O4" s="15">
        <f t="shared" si="1"/>
        <v>0</v>
      </c>
    </row>
    <row r="5" spans="1:15" x14ac:dyDescent="0.25">
      <c r="A5" s="16" t="s">
        <v>3</v>
      </c>
      <c r="B5" s="14">
        <v>0</v>
      </c>
      <c r="C5" s="14">
        <v>3</v>
      </c>
      <c r="D5" s="14">
        <f t="shared" si="0"/>
        <v>0</v>
      </c>
      <c r="E5" s="15"/>
      <c r="G5" s="13">
        <f>'F1'!G19</f>
        <v>0</v>
      </c>
      <c r="H5" s="14">
        <f>'F1'!H19</f>
        <v>0</v>
      </c>
      <c r="I5" s="14">
        <f>'F1'!I19</f>
        <v>0</v>
      </c>
      <c r="J5" s="14">
        <v>440000</v>
      </c>
      <c r="K5" s="14">
        <v>176000</v>
      </c>
      <c r="L5" s="14">
        <v>264000</v>
      </c>
      <c r="M5" s="14">
        <f>IF(G5=J5,1,0)</f>
        <v>0</v>
      </c>
      <c r="N5" s="14">
        <f t="shared" ref="N5" si="2">IF(H5=K5,1,0)</f>
        <v>0</v>
      </c>
      <c r="O5" s="15">
        <f t="shared" ref="O5" si="3">IF(I5=L5,1,0)</f>
        <v>0</v>
      </c>
    </row>
    <row r="6" spans="1:15" x14ac:dyDescent="0.25">
      <c r="A6" s="16" t="s">
        <v>4</v>
      </c>
      <c r="B6" s="14">
        <v>0</v>
      </c>
      <c r="C6" s="14">
        <v>1</v>
      </c>
      <c r="D6" s="14">
        <f t="shared" si="0"/>
        <v>0</v>
      </c>
      <c r="E6" s="15"/>
      <c r="G6" s="13"/>
      <c r="H6" s="14"/>
      <c r="I6" s="14"/>
      <c r="J6" s="14"/>
      <c r="K6" s="14"/>
      <c r="L6" s="14"/>
      <c r="M6" s="14"/>
      <c r="N6" s="14"/>
      <c r="O6" s="15"/>
    </row>
    <row r="7" spans="1:15" x14ac:dyDescent="0.25">
      <c r="A7" s="16" t="s">
        <v>5</v>
      </c>
      <c r="B7" s="14">
        <v>0</v>
      </c>
      <c r="C7" s="14">
        <v>4</v>
      </c>
      <c r="D7" s="14">
        <f t="shared" si="0"/>
        <v>0</v>
      </c>
      <c r="E7" s="15"/>
      <c r="G7" s="13"/>
      <c r="H7" s="14"/>
      <c r="I7" s="14"/>
      <c r="J7" s="14"/>
      <c r="K7" s="14"/>
      <c r="L7" s="14"/>
      <c r="M7" s="14"/>
      <c r="N7" s="14"/>
      <c r="O7" s="15">
        <v>6</v>
      </c>
    </row>
    <row r="8" spans="1:15" x14ac:dyDescent="0.25">
      <c r="A8" s="16" t="s">
        <v>6</v>
      </c>
      <c r="B8" s="14">
        <v>0</v>
      </c>
      <c r="C8" s="14">
        <v>2</v>
      </c>
      <c r="D8" s="14">
        <f t="shared" si="0"/>
        <v>0</v>
      </c>
      <c r="E8" s="15"/>
      <c r="G8" s="18"/>
      <c r="H8" s="19"/>
      <c r="I8" s="19"/>
      <c r="J8" s="19"/>
      <c r="K8" s="19"/>
      <c r="L8" s="19"/>
      <c r="M8" s="19"/>
      <c r="N8" s="19"/>
      <c r="O8" s="21">
        <f>SUM(M4:O5)</f>
        <v>0</v>
      </c>
    </row>
    <row r="9" spans="1:15" x14ac:dyDescent="0.25">
      <c r="A9" s="16" t="s">
        <v>7</v>
      </c>
      <c r="B9" s="14">
        <v>0</v>
      </c>
      <c r="C9" s="14">
        <v>2</v>
      </c>
      <c r="D9" s="14">
        <f t="shared" si="0"/>
        <v>0</v>
      </c>
      <c r="E9" s="15"/>
    </row>
    <row r="10" spans="1:15" x14ac:dyDescent="0.25">
      <c r="A10" s="16" t="s">
        <v>8</v>
      </c>
      <c r="B10" s="14">
        <v>0</v>
      </c>
      <c r="C10" s="14">
        <v>4</v>
      </c>
      <c r="D10" s="14">
        <f t="shared" si="0"/>
        <v>0</v>
      </c>
      <c r="E10" s="15"/>
      <c r="G10" s="10">
        <v>2</v>
      </c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16" t="s">
        <v>9</v>
      </c>
      <c r="B11" s="14">
        <v>0</v>
      </c>
      <c r="C11" s="14">
        <v>1</v>
      </c>
      <c r="D11" s="14">
        <f t="shared" si="0"/>
        <v>0</v>
      </c>
      <c r="E11" s="15"/>
      <c r="G11" s="13">
        <f>'F2'!D13</f>
        <v>0</v>
      </c>
      <c r="H11" s="14">
        <f>'F2'!D23</f>
        <v>0</v>
      </c>
      <c r="I11" s="14">
        <v>13.6</v>
      </c>
      <c r="J11" s="14">
        <v>21.6</v>
      </c>
      <c r="K11" s="14">
        <f>IF(G11=I11,1,0)</f>
        <v>0</v>
      </c>
      <c r="L11" s="14">
        <f>IF(H11=J11,1,0)</f>
        <v>0</v>
      </c>
      <c r="M11" s="14"/>
      <c r="N11" s="14"/>
      <c r="O11" s="15"/>
    </row>
    <row r="12" spans="1:15" x14ac:dyDescent="0.25">
      <c r="A12" s="16" t="s">
        <v>10</v>
      </c>
      <c r="B12" s="14">
        <v>0</v>
      </c>
      <c r="C12" s="14">
        <v>3</v>
      </c>
      <c r="D12" s="14">
        <f t="shared" si="0"/>
        <v>0</v>
      </c>
      <c r="E12" s="15"/>
      <c r="G12" s="13">
        <f>'F2'!E13</f>
        <v>0</v>
      </c>
      <c r="H12" s="14">
        <f>'F2'!E23</f>
        <v>0</v>
      </c>
      <c r="I12" s="14">
        <v>10.75</v>
      </c>
      <c r="J12" s="14">
        <v>29</v>
      </c>
      <c r="K12" s="14">
        <f t="shared" ref="K12:K14" si="4">IF(G12=I12,1,0)</f>
        <v>0</v>
      </c>
      <c r="L12" s="14">
        <f t="shared" ref="L12:L14" si="5">IF(H12=J12,1,0)</f>
        <v>0</v>
      </c>
      <c r="M12" s="14"/>
      <c r="N12" s="14"/>
      <c r="O12" s="15"/>
    </row>
    <row r="13" spans="1:15" x14ac:dyDescent="0.25">
      <c r="A13" s="16" t="s">
        <v>11</v>
      </c>
      <c r="B13" s="14">
        <v>0</v>
      </c>
      <c r="C13" s="14">
        <v>1</v>
      </c>
      <c r="D13" s="14">
        <f t="shared" si="0"/>
        <v>0</v>
      </c>
      <c r="E13" s="15"/>
      <c r="G13" s="13">
        <f>'F2'!M13</f>
        <v>0</v>
      </c>
      <c r="H13" s="14">
        <f>'F2'!M23</f>
        <v>0</v>
      </c>
      <c r="I13" s="14">
        <v>77.760000000000005</v>
      </c>
      <c r="J13" s="14">
        <v>150</v>
      </c>
      <c r="K13" s="14">
        <f t="shared" si="4"/>
        <v>0</v>
      </c>
      <c r="L13" s="14">
        <f t="shared" si="5"/>
        <v>0</v>
      </c>
      <c r="M13" s="14"/>
      <c r="N13" s="14"/>
      <c r="O13" s="15"/>
    </row>
    <row r="14" spans="1:15" x14ac:dyDescent="0.25">
      <c r="A14" s="16" t="s">
        <v>12</v>
      </c>
      <c r="B14" s="14">
        <v>0</v>
      </c>
      <c r="C14" s="14">
        <v>2</v>
      </c>
      <c r="D14" s="14">
        <f t="shared" si="0"/>
        <v>0</v>
      </c>
      <c r="E14" s="15"/>
      <c r="G14" s="13">
        <f>'F2'!N13</f>
        <v>0</v>
      </c>
      <c r="H14" s="14">
        <f>'F2'!N23</f>
        <v>0</v>
      </c>
      <c r="I14" s="14">
        <v>46.656000000000006</v>
      </c>
      <c r="J14" s="14">
        <v>125</v>
      </c>
      <c r="K14" s="14">
        <f t="shared" si="4"/>
        <v>0</v>
      </c>
      <c r="L14" s="14">
        <f t="shared" si="5"/>
        <v>0</v>
      </c>
      <c r="M14" s="14"/>
      <c r="N14" s="14"/>
      <c r="O14" s="15"/>
    </row>
    <row r="15" spans="1:15" x14ac:dyDescent="0.25">
      <c r="A15" s="13"/>
      <c r="B15" s="14"/>
      <c r="C15" s="14"/>
      <c r="D15" s="14"/>
      <c r="E15" s="15"/>
      <c r="G15" s="13"/>
      <c r="H15" s="14"/>
      <c r="I15" s="14"/>
      <c r="J15" s="14"/>
      <c r="K15" s="14"/>
      <c r="L15" s="14"/>
      <c r="M15" s="14"/>
      <c r="N15" s="14"/>
      <c r="O15" s="15"/>
    </row>
    <row r="16" spans="1:15" x14ac:dyDescent="0.25">
      <c r="A16" s="13"/>
      <c r="B16" s="14"/>
      <c r="C16" s="14"/>
      <c r="D16" s="14">
        <v>12</v>
      </c>
      <c r="E16" s="15"/>
      <c r="G16" s="13"/>
      <c r="H16" s="14"/>
      <c r="I16" s="14"/>
      <c r="J16" s="14"/>
      <c r="K16" s="14"/>
      <c r="L16" s="14">
        <v>8</v>
      </c>
      <c r="M16" s="14"/>
      <c r="N16" s="14"/>
      <c r="O16" s="15"/>
    </row>
    <row r="17" spans="1:15" x14ac:dyDescent="0.25">
      <c r="A17" s="13"/>
      <c r="B17" s="14"/>
      <c r="C17" s="14"/>
      <c r="D17" s="17">
        <f>SUM(D3:D14)</f>
        <v>0</v>
      </c>
      <c r="E17" s="15"/>
      <c r="G17" s="13"/>
      <c r="H17" s="14"/>
      <c r="I17" s="14"/>
      <c r="J17" s="14"/>
      <c r="K17" s="14"/>
      <c r="L17" s="17">
        <f>SUM(K11:L14)</f>
        <v>0</v>
      </c>
      <c r="M17" s="14"/>
      <c r="N17" s="14"/>
      <c r="O17" s="15"/>
    </row>
    <row r="18" spans="1:15" x14ac:dyDescent="0.25">
      <c r="A18" s="18"/>
      <c r="B18" s="19"/>
      <c r="C18" s="19"/>
      <c r="D18" s="19"/>
      <c r="E18" s="20"/>
      <c r="G18" s="18"/>
      <c r="H18" s="19"/>
      <c r="I18" s="19"/>
      <c r="J18" s="19"/>
      <c r="K18" s="19"/>
      <c r="L18" s="19"/>
      <c r="M18" s="19"/>
      <c r="N18" s="19"/>
      <c r="O18" s="20"/>
    </row>
    <row r="20" spans="1:15" x14ac:dyDescent="0.25">
      <c r="A20">
        <v>1</v>
      </c>
      <c r="B20" t="s">
        <v>36</v>
      </c>
      <c r="C20">
        <v>0</v>
      </c>
      <c r="G20" s="10">
        <v>3</v>
      </c>
      <c r="H20" s="11"/>
      <c r="I20" s="11"/>
      <c r="J20" s="11"/>
      <c r="K20" s="11"/>
      <c r="L20" s="11"/>
      <c r="M20" s="11"/>
      <c r="N20" s="11"/>
      <c r="O20" s="12"/>
    </row>
    <row r="21" spans="1:15" x14ac:dyDescent="0.25">
      <c r="A21">
        <v>1</v>
      </c>
      <c r="B21" t="s">
        <v>37</v>
      </c>
      <c r="C21">
        <v>0</v>
      </c>
      <c r="G21" s="13">
        <f>'F3'!B24</f>
        <v>0</v>
      </c>
      <c r="H21" s="14"/>
      <c r="I21" s="14">
        <v>13</v>
      </c>
      <c r="J21" s="14"/>
      <c r="K21" s="14">
        <f>IF(G21=I21,1,0)</f>
        <v>0</v>
      </c>
      <c r="L21" s="14"/>
      <c r="M21" s="14">
        <f>K21</f>
        <v>0</v>
      </c>
      <c r="N21" s="14"/>
      <c r="O21" s="15"/>
    </row>
    <row r="22" spans="1:15" x14ac:dyDescent="0.25">
      <c r="A22">
        <v>1</v>
      </c>
      <c r="B22" t="s">
        <v>126</v>
      </c>
      <c r="C22">
        <v>0</v>
      </c>
      <c r="G22" s="13">
        <f>'F3'!D12</f>
        <v>0</v>
      </c>
      <c r="H22" s="14">
        <f>'F3'!D24</f>
        <v>0</v>
      </c>
      <c r="I22" s="14">
        <v>33.151515151515149</v>
      </c>
      <c r="J22" s="14">
        <v>9.6363636363636367</v>
      </c>
      <c r="K22" s="14">
        <f t="shared" ref="K22:K24" si="6">IF(G22=I22,1,0)</f>
        <v>0</v>
      </c>
      <c r="L22" s="14">
        <f t="shared" ref="L22:L24" si="7">IF(H22=J22,1,0)</f>
        <v>0</v>
      </c>
      <c r="M22" s="14">
        <f t="shared" ref="M22:M24" si="8">K22</f>
        <v>0</v>
      </c>
      <c r="N22" s="14">
        <f>L22*2</f>
        <v>0</v>
      </c>
      <c r="O22" s="15"/>
    </row>
    <row r="23" spans="1:15" x14ac:dyDescent="0.25">
      <c r="A23">
        <v>1</v>
      </c>
      <c r="B23" t="s">
        <v>61</v>
      </c>
      <c r="C23">
        <v>0</v>
      </c>
      <c r="G23" s="13">
        <f>'F3'!L12</f>
        <v>0</v>
      </c>
      <c r="H23" s="14"/>
      <c r="I23" s="14">
        <v>8.5000000000000006E-2</v>
      </c>
      <c r="J23" s="14"/>
      <c r="K23" s="14">
        <f t="shared" si="6"/>
        <v>0</v>
      </c>
      <c r="L23" s="14"/>
      <c r="M23" s="14">
        <f t="shared" si="8"/>
        <v>0</v>
      </c>
      <c r="N23" s="14"/>
      <c r="O23" s="15"/>
    </row>
    <row r="24" spans="1:15" x14ac:dyDescent="0.25">
      <c r="A24">
        <v>2</v>
      </c>
      <c r="B24" t="s">
        <v>36</v>
      </c>
      <c r="G24" s="13">
        <f>'F3'!J12</f>
        <v>0</v>
      </c>
      <c r="H24" s="14">
        <f>'F3'!J24</f>
        <v>0</v>
      </c>
      <c r="I24" s="14">
        <v>135625</v>
      </c>
      <c r="J24" s="14">
        <v>384090</v>
      </c>
      <c r="K24" s="14">
        <f t="shared" si="6"/>
        <v>0</v>
      </c>
      <c r="L24" s="14">
        <f t="shared" si="7"/>
        <v>0</v>
      </c>
      <c r="M24" s="14">
        <f t="shared" si="8"/>
        <v>0</v>
      </c>
      <c r="N24" s="14">
        <f>L24*2</f>
        <v>0</v>
      </c>
      <c r="O24" s="15"/>
    </row>
    <row r="25" spans="1:15" x14ac:dyDescent="0.25">
      <c r="A25">
        <v>2</v>
      </c>
      <c r="B25" t="s">
        <v>37</v>
      </c>
      <c r="G25" s="13"/>
      <c r="H25" s="14"/>
      <c r="I25" s="14"/>
      <c r="J25" s="14"/>
      <c r="K25" s="14"/>
      <c r="L25" s="14"/>
      <c r="M25" s="14"/>
      <c r="N25" s="14"/>
      <c r="O25" s="15"/>
    </row>
    <row r="26" spans="1:15" x14ac:dyDescent="0.25">
      <c r="A26">
        <v>2</v>
      </c>
      <c r="B26" t="s">
        <v>126</v>
      </c>
      <c r="G26" s="13"/>
      <c r="H26" s="14"/>
      <c r="I26" s="14"/>
      <c r="J26" s="14"/>
      <c r="K26" s="14"/>
      <c r="L26" s="14"/>
      <c r="M26" s="14"/>
      <c r="N26" s="14">
        <v>8</v>
      </c>
      <c r="O26" s="15"/>
    </row>
    <row r="27" spans="1:15" x14ac:dyDescent="0.25">
      <c r="A27">
        <v>2</v>
      </c>
      <c r="B27" t="s">
        <v>61</v>
      </c>
      <c r="G27" s="18"/>
      <c r="H27" s="19"/>
      <c r="I27" s="19"/>
      <c r="J27" s="19"/>
      <c r="K27" s="19"/>
      <c r="L27" s="19"/>
      <c r="M27" s="19"/>
      <c r="N27" s="24">
        <f>SUM(M21:N24)</f>
        <v>0</v>
      </c>
      <c r="O27" s="20"/>
    </row>
    <row r="28" spans="1:15" x14ac:dyDescent="0.25">
      <c r="A28">
        <v>3</v>
      </c>
      <c r="B28" t="s">
        <v>36</v>
      </c>
    </row>
    <row r="29" spans="1:15" x14ac:dyDescent="0.25">
      <c r="A29">
        <v>3</v>
      </c>
      <c r="B29" t="s">
        <v>37</v>
      </c>
    </row>
    <row r="30" spans="1:15" x14ac:dyDescent="0.25">
      <c r="A30">
        <v>3</v>
      </c>
      <c r="B30" t="s">
        <v>126</v>
      </c>
      <c r="G30" s="10">
        <v>4</v>
      </c>
      <c r="H30" s="11"/>
      <c r="I30" s="11"/>
      <c r="J30" s="11"/>
      <c r="K30" s="11"/>
      <c r="L30" s="11"/>
      <c r="M30" s="11"/>
      <c r="N30" s="11"/>
      <c r="O30" s="12"/>
    </row>
    <row r="31" spans="1:15" x14ac:dyDescent="0.25">
      <c r="A31">
        <v>3</v>
      </c>
      <c r="B31" t="s">
        <v>61</v>
      </c>
      <c r="G31" s="13">
        <f>'F4'!F12</f>
        <v>0</v>
      </c>
      <c r="H31" s="14"/>
      <c r="I31" s="27" t="s">
        <v>60</v>
      </c>
      <c r="J31" s="14"/>
      <c r="K31" s="14">
        <f>IF(G31=I31,1,)</f>
        <v>0</v>
      </c>
      <c r="L31" s="14"/>
      <c r="M31" s="14">
        <f>K31/2</f>
        <v>0</v>
      </c>
      <c r="N31" s="14"/>
      <c r="O31" s="15"/>
    </row>
    <row r="32" spans="1:15" x14ac:dyDescent="0.25">
      <c r="A32">
        <v>4</v>
      </c>
      <c r="B32" t="s">
        <v>36</v>
      </c>
      <c r="G32" s="13">
        <f>'F4'!C13</f>
        <v>0</v>
      </c>
      <c r="H32" s="14">
        <f>'F4'!C24</f>
        <v>0</v>
      </c>
      <c r="I32" s="14">
        <v>27.959350000000004</v>
      </c>
      <c r="J32" s="14">
        <v>118.49738000000001</v>
      </c>
      <c r="K32" s="14">
        <f t="shared" ref="K32:L36" si="9">IF(G32=I32,1,)</f>
        <v>0</v>
      </c>
      <c r="L32" s="14">
        <f t="shared" si="9"/>
        <v>0</v>
      </c>
      <c r="M32" s="14">
        <f t="shared" ref="M32:M36" si="10">K32</f>
        <v>0</v>
      </c>
      <c r="N32" s="14">
        <f>L32*1.5</f>
        <v>0</v>
      </c>
      <c r="O32" s="15"/>
    </row>
    <row r="33" spans="1:15" x14ac:dyDescent="0.25">
      <c r="A33">
        <v>4</v>
      </c>
      <c r="B33" t="s">
        <v>37</v>
      </c>
      <c r="G33" s="13">
        <f>'F4'!D13</f>
        <v>0</v>
      </c>
      <c r="H33" s="14">
        <f>'F4'!D24</f>
        <v>0</v>
      </c>
      <c r="I33" s="14">
        <v>62.209553750000012</v>
      </c>
      <c r="J33" s="14">
        <v>1117.4302934</v>
      </c>
      <c r="K33" s="14">
        <f t="shared" si="9"/>
        <v>0</v>
      </c>
      <c r="L33" s="14">
        <f t="shared" si="9"/>
        <v>0</v>
      </c>
      <c r="M33" s="14">
        <f t="shared" si="10"/>
        <v>0</v>
      </c>
      <c r="N33" s="14">
        <f>L33*1.5</f>
        <v>0</v>
      </c>
      <c r="O33" s="15"/>
    </row>
    <row r="34" spans="1:15" x14ac:dyDescent="0.25">
      <c r="A34">
        <v>4</v>
      </c>
      <c r="B34" t="s">
        <v>126</v>
      </c>
      <c r="G34" s="13">
        <f>'F4'!O12</f>
        <v>0</v>
      </c>
      <c r="H34" s="14"/>
      <c r="I34" s="27" t="s">
        <v>60</v>
      </c>
      <c r="J34" s="14"/>
      <c r="K34" s="14">
        <f t="shared" si="9"/>
        <v>0</v>
      </c>
      <c r="L34" s="14"/>
      <c r="M34" s="14">
        <f>K34/2</f>
        <v>0</v>
      </c>
      <c r="N34" s="14"/>
      <c r="O34" s="15"/>
    </row>
    <row r="35" spans="1:15" x14ac:dyDescent="0.25">
      <c r="A35">
        <v>4</v>
      </c>
      <c r="B35" t="s">
        <v>61</v>
      </c>
      <c r="G35" s="13">
        <f>'F4'!L13</f>
        <v>0</v>
      </c>
      <c r="H35" s="14">
        <f>'F4'!L24</f>
        <v>0</v>
      </c>
      <c r="I35" s="14">
        <v>54.273339374999999</v>
      </c>
      <c r="J35" s="14">
        <v>107.4022303</v>
      </c>
      <c r="K35" s="14">
        <f t="shared" si="9"/>
        <v>0</v>
      </c>
      <c r="L35" s="14">
        <f t="shared" si="9"/>
        <v>0</v>
      </c>
      <c r="M35" s="14">
        <f t="shared" si="10"/>
        <v>0</v>
      </c>
      <c r="N35" s="14">
        <f>L35*2</f>
        <v>0</v>
      </c>
      <c r="O35" s="15"/>
    </row>
    <row r="36" spans="1:15" x14ac:dyDescent="0.25">
      <c r="A36">
        <v>5</v>
      </c>
      <c r="B36" t="s">
        <v>36</v>
      </c>
      <c r="G36" s="13">
        <f>'F4'!M13</f>
        <v>0</v>
      </c>
      <c r="H36" s="14">
        <f>'F4'!M24</f>
        <v>0</v>
      </c>
      <c r="I36" s="14">
        <v>28.08795515625</v>
      </c>
      <c r="J36" s="14">
        <v>82.108317390000011</v>
      </c>
      <c r="K36" s="14">
        <f t="shared" si="9"/>
        <v>0</v>
      </c>
      <c r="L36" s="14">
        <f t="shared" si="9"/>
        <v>0</v>
      </c>
      <c r="M36" s="14">
        <f t="shared" si="10"/>
        <v>0</v>
      </c>
      <c r="N36" s="14">
        <f>L36*2</f>
        <v>0</v>
      </c>
      <c r="O36" s="15"/>
    </row>
    <row r="37" spans="1:15" x14ac:dyDescent="0.25">
      <c r="A37">
        <v>5</v>
      </c>
      <c r="B37" t="s">
        <v>37</v>
      </c>
      <c r="G37" s="13"/>
      <c r="H37" s="14"/>
      <c r="I37" s="14"/>
      <c r="J37" s="14"/>
      <c r="K37" s="14"/>
      <c r="L37" s="14"/>
      <c r="M37" s="14"/>
      <c r="N37" s="14"/>
      <c r="O37" s="15"/>
    </row>
    <row r="38" spans="1:15" x14ac:dyDescent="0.25">
      <c r="A38">
        <v>5</v>
      </c>
      <c r="B38" t="s">
        <v>126</v>
      </c>
      <c r="G38" s="13"/>
      <c r="H38" s="14"/>
      <c r="I38" s="14"/>
      <c r="J38" s="14"/>
      <c r="K38" s="14"/>
      <c r="L38" s="14"/>
      <c r="M38" s="14"/>
      <c r="N38" s="14">
        <v>12</v>
      </c>
      <c r="O38" s="15"/>
    </row>
    <row r="39" spans="1:15" x14ac:dyDescent="0.25">
      <c r="A39">
        <v>5</v>
      </c>
      <c r="B39" t="s">
        <v>61</v>
      </c>
      <c r="G39" s="13"/>
      <c r="H39" s="14"/>
      <c r="I39" s="14"/>
      <c r="J39" s="14"/>
      <c r="K39" s="14"/>
      <c r="L39" s="14"/>
      <c r="M39" s="14"/>
      <c r="N39" s="17">
        <f>SUM(M31:N36)</f>
        <v>0</v>
      </c>
      <c r="O39" s="15"/>
    </row>
    <row r="40" spans="1:15" x14ac:dyDescent="0.25">
      <c r="A40">
        <v>6</v>
      </c>
      <c r="B40" t="s">
        <v>36</v>
      </c>
      <c r="G40" s="18"/>
      <c r="H40" s="19"/>
      <c r="I40" s="19"/>
      <c r="J40" s="19"/>
      <c r="K40" s="19"/>
      <c r="L40" s="19"/>
      <c r="M40" s="19"/>
      <c r="N40" s="19"/>
      <c r="O40" s="20"/>
    </row>
    <row r="41" spans="1:15" x14ac:dyDescent="0.25">
      <c r="A41">
        <v>6</v>
      </c>
      <c r="B41" t="s">
        <v>37</v>
      </c>
    </row>
    <row r="42" spans="1:15" x14ac:dyDescent="0.25">
      <c r="A42">
        <v>6</v>
      </c>
      <c r="B42" t="s">
        <v>126</v>
      </c>
    </row>
    <row r="43" spans="1:15" x14ac:dyDescent="0.25">
      <c r="A43">
        <v>6</v>
      </c>
      <c r="B43" t="s">
        <v>61</v>
      </c>
      <c r="G43" s="10">
        <v>5</v>
      </c>
      <c r="H43" s="11"/>
      <c r="I43" s="11"/>
      <c r="J43" s="11"/>
      <c r="K43" s="11"/>
      <c r="L43" s="11"/>
      <c r="M43" s="11"/>
      <c r="N43" s="11"/>
      <c r="O43" s="12"/>
    </row>
    <row r="44" spans="1:15" x14ac:dyDescent="0.25">
      <c r="A44">
        <v>7</v>
      </c>
      <c r="B44" t="s">
        <v>36</v>
      </c>
      <c r="G44" s="13">
        <f>'F5'!C10</f>
        <v>0</v>
      </c>
      <c r="H44" s="14">
        <f>'F5'!M10</f>
        <v>0</v>
      </c>
      <c r="I44" s="14">
        <f>'F5'!M19</f>
        <v>0</v>
      </c>
      <c r="J44" s="14">
        <v>156.25</v>
      </c>
      <c r="K44" s="14">
        <v>243.75</v>
      </c>
      <c r="L44" s="14">
        <v>401.7</v>
      </c>
      <c r="M44" s="14">
        <f>IF(G44=J44,1,0)</f>
        <v>0</v>
      </c>
      <c r="N44" s="14">
        <f t="shared" ref="N44:O44" si="11">IF(H44=K44,1,0)</f>
        <v>0</v>
      </c>
      <c r="O44" s="15">
        <f t="shared" si="11"/>
        <v>0</v>
      </c>
    </row>
    <row r="45" spans="1:15" x14ac:dyDescent="0.25">
      <c r="A45">
        <v>7</v>
      </c>
      <c r="B45" t="s">
        <v>37</v>
      </c>
      <c r="G45" s="13"/>
      <c r="H45" s="14"/>
      <c r="I45" s="14"/>
      <c r="J45" s="14"/>
      <c r="K45" s="14"/>
      <c r="L45" s="14"/>
      <c r="M45" s="14"/>
      <c r="N45" s="14">
        <f>N44*2</f>
        <v>0</v>
      </c>
      <c r="O45" s="15">
        <f>O44*3</f>
        <v>0</v>
      </c>
    </row>
    <row r="46" spans="1:15" x14ac:dyDescent="0.25">
      <c r="A46">
        <v>7</v>
      </c>
      <c r="B46" t="s">
        <v>126</v>
      </c>
      <c r="G46" s="13"/>
      <c r="H46" s="14"/>
      <c r="I46" s="14"/>
      <c r="J46" s="14"/>
      <c r="K46" s="14"/>
      <c r="L46" s="14"/>
      <c r="M46" s="14"/>
      <c r="N46" s="14"/>
      <c r="O46" s="15"/>
    </row>
    <row r="47" spans="1:15" x14ac:dyDescent="0.25">
      <c r="A47">
        <v>7</v>
      </c>
      <c r="B47" t="s">
        <v>61</v>
      </c>
      <c r="G47" s="13"/>
      <c r="H47" s="14"/>
      <c r="I47" s="14"/>
      <c r="J47" s="14"/>
      <c r="K47" s="14"/>
      <c r="L47" s="14"/>
      <c r="M47" s="14"/>
      <c r="N47" s="14"/>
      <c r="O47" s="15">
        <v>6</v>
      </c>
    </row>
    <row r="48" spans="1:15" x14ac:dyDescent="0.25">
      <c r="A48">
        <v>8</v>
      </c>
      <c r="B48" t="s">
        <v>36</v>
      </c>
      <c r="G48" s="18"/>
      <c r="H48" s="19"/>
      <c r="I48" s="19"/>
      <c r="J48" s="19"/>
      <c r="K48" s="19"/>
      <c r="L48" s="19"/>
      <c r="M48" s="19"/>
      <c r="N48" s="19"/>
      <c r="O48" s="21">
        <f>SUM(M44,N45,O45)</f>
        <v>0</v>
      </c>
    </row>
    <row r="49" spans="1:15" x14ac:dyDescent="0.25">
      <c r="A49">
        <v>8</v>
      </c>
      <c r="B49" t="s">
        <v>37</v>
      </c>
    </row>
    <row r="50" spans="1:15" x14ac:dyDescent="0.25">
      <c r="A50">
        <v>8</v>
      </c>
      <c r="B50" t="s">
        <v>126</v>
      </c>
      <c r="G50" s="10">
        <v>6</v>
      </c>
      <c r="H50" s="11"/>
      <c r="I50" s="11"/>
      <c r="J50" s="11"/>
      <c r="K50" s="11"/>
      <c r="L50" s="11"/>
      <c r="M50" s="11"/>
      <c r="N50" s="11"/>
      <c r="O50" s="12"/>
    </row>
    <row r="51" spans="1:15" x14ac:dyDescent="0.25">
      <c r="A51">
        <v>8</v>
      </c>
      <c r="B51" t="s">
        <v>61</v>
      </c>
      <c r="G51" s="13">
        <f>'F6'!C9</f>
        <v>0</v>
      </c>
      <c r="H51" s="14">
        <f>'F6'!Q9</f>
        <v>0</v>
      </c>
      <c r="I51" s="14">
        <f>'F6'!Q18</f>
        <v>0</v>
      </c>
      <c r="J51" s="14">
        <v>121</v>
      </c>
      <c r="K51" s="14">
        <v>275</v>
      </c>
      <c r="L51" s="14">
        <v>500</v>
      </c>
      <c r="M51" s="14">
        <f>IF(G51=J51,1,0)</f>
        <v>0</v>
      </c>
      <c r="N51" s="14">
        <f t="shared" ref="N51:O51" si="12">IF(H51=K51,1,0)</f>
        <v>0</v>
      </c>
      <c r="O51" s="15">
        <f t="shared" si="12"/>
        <v>0</v>
      </c>
    </row>
    <row r="52" spans="1:15" x14ac:dyDescent="0.25">
      <c r="A52">
        <v>9</v>
      </c>
      <c r="B52" t="s">
        <v>36</v>
      </c>
      <c r="G52" s="13"/>
      <c r="H52" s="14"/>
      <c r="I52" s="14"/>
      <c r="J52" s="14"/>
      <c r="K52" s="14"/>
      <c r="L52" s="14"/>
      <c r="M52" s="14"/>
      <c r="N52" s="14">
        <f>N51*2</f>
        <v>0</v>
      </c>
      <c r="O52" s="15">
        <f>O51*3</f>
        <v>0</v>
      </c>
    </row>
    <row r="53" spans="1:15" x14ac:dyDescent="0.25">
      <c r="A53">
        <v>9</v>
      </c>
      <c r="B53" t="s">
        <v>37</v>
      </c>
      <c r="G53" s="13"/>
      <c r="H53" s="14"/>
      <c r="I53" s="14"/>
      <c r="J53" s="14"/>
      <c r="K53" s="14"/>
      <c r="L53" s="14"/>
      <c r="M53" s="14"/>
      <c r="N53" s="14"/>
      <c r="O53" s="15"/>
    </row>
    <row r="54" spans="1:15" x14ac:dyDescent="0.25">
      <c r="A54">
        <v>9</v>
      </c>
      <c r="B54" t="s">
        <v>126</v>
      </c>
      <c r="G54" s="13"/>
      <c r="H54" s="14"/>
      <c r="I54" s="14"/>
      <c r="J54" s="14"/>
      <c r="K54" s="14"/>
      <c r="L54" s="14"/>
      <c r="M54" s="14"/>
      <c r="N54" s="14"/>
      <c r="O54" s="15">
        <v>6</v>
      </c>
    </row>
    <row r="55" spans="1:15" x14ac:dyDescent="0.25">
      <c r="A55">
        <v>9</v>
      </c>
      <c r="B55" t="s">
        <v>61</v>
      </c>
      <c r="G55" s="18"/>
      <c r="H55" s="19"/>
      <c r="I55" s="19"/>
      <c r="J55" s="19"/>
      <c r="K55" s="19"/>
      <c r="L55" s="19"/>
      <c r="M55" s="19"/>
      <c r="N55" s="19"/>
      <c r="O55" s="21">
        <f>SUM(M51,N52:O52)</f>
        <v>0</v>
      </c>
    </row>
    <row r="56" spans="1:15" x14ac:dyDescent="0.25">
      <c r="A56">
        <v>10</v>
      </c>
      <c r="B56" t="s">
        <v>36</v>
      </c>
    </row>
    <row r="57" spans="1:15" x14ac:dyDescent="0.25">
      <c r="A57">
        <v>10</v>
      </c>
      <c r="B57" t="s">
        <v>37</v>
      </c>
      <c r="G57" s="10">
        <v>7</v>
      </c>
      <c r="H57" s="11"/>
      <c r="I57" s="11"/>
      <c r="J57" s="11"/>
      <c r="K57" s="11"/>
      <c r="L57" s="11"/>
      <c r="M57" s="11"/>
      <c r="N57" s="11"/>
      <c r="O57" s="12"/>
    </row>
    <row r="58" spans="1:15" x14ac:dyDescent="0.25">
      <c r="A58">
        <v>10</v>
      </c>
      <c r="B58" t="s">
        <v>126</v>
      </c>
      <c r="G58" s="13">
        <f>'F7'!D20</f>
        <v>0</v>
      </c>
      <c r="H58" s="14">
        <f>'F7'!M20</f>
        <v>0</v>
      </c>
      <c r="I58" s="14">
        <f>'F7'!M25</f>
        <v>0</v>
      </c>
      <c r="J58" s="14">
        <v>28000</v>
      </c>
      <c r="K58" s="14">
        <v>14000</v>
      </c>
      <c r="L58" s="14">
        <v>17500</v>
      </c>
      <c r="M58" s="14">
        <f>IF(G58=J58,1,0)</f>
        <v>0</v>
      </c>
      <c r="N58" s="14">
        <f t="shared" ref="N58:O58" si="13">IF(H58=K58,1,0)</f>
        <v>0</v>
      </c>
      <c r="O58" s="15">
        <f t="shared" si="13"/>
        <v>0</v>
      </c>
    </row>
    <row r="59" spans="1:15" x14ac:dyDescent="0.25">
      <c r="A59">
        <v>10</v>
      </c>
      <c r="B59" t="s">
        <v>61</v>
      </c>
      <c r="G59" s="13"/>
      <c r="H59" s="14"/>
      <c r="I59" s="14"/>
      <c r="J59" s="14"/>
      <c r="K59" s="14"/>
      <c r="L59" s="14"/>
      <c r="M59" s="14"/>
      <c r="N59" s="14">
        <f>N58*2</f>
        <v>0</v>
      </c>
      <c r="O59" s="15">
        <f>O58*3</f>
        <v>0</v>
      </c>
    </row>
    <row r="60" spans="1:15" x14ac:dyDescent="0.25">
      <c r="A60">
        <v>11</v>
      </c>
      <c r="B60" t="s">
        <v>36</v>
      </c>
      <c r="G60" s="13">
        <f>'F7'!N20</f>
        <v>0</v>
      </c>
      <c r="H60" s="14">
        <f>'F7'!N25</f>
        <v>0</v>
      </c>
      <c r="I60" s="14"/>
      <c r="J60" s="14">
        <v>259000</v>
      </c>
      <c r="K60" s="14">
        <v>255500</v>
      </c>
      <c r="L60" s="14"/>
      <c r="M60" s="14">
        <f>IF(G60=J60,1,0)</f>
        <v>0</v>
      </c>
      <c r="N60" s="14">
        <f>IF(H60=K60,1,0)</f>
        <v>0</v>
      </c>
      <c r="O60" s="15"/>
    </row>
    <row r="61" spans="1:15" x14ac:dyDescent="0.25">
      <c r="A61">
        <v>11</v>
      </c>
      <c r="B61" t="s">
        <v>37</v>
      </c>
      <c r="G61" s="13"/>
      <c r="H61" s="14"/>
      <c r="I61" s="14"/>
      <c r="J61" s="14"/>
      <c r="K61" s="14"/>
      <c r="L61" s="14"/>
      <c r="M61" s="14"/>
      <c r="N61" s="14"/>
      <c r="O61" s="15"/>
    </row>
    <row r="62" spans="1:15" x14ac:dyDescent="0.25">
      <c r="A62">
        <v>11</v>
      </c>
      <c r="B62" t="s">
        <v>126</v>
      </c>
      <c r="G62" s="13"/>
      <c r="H62" s="14"/>
      <c r="I62" s="14"/>
      <c r="J62" s="14"/>
      <c r="K62" s="14"/>
      <c r="L62" s="14"/>
      <c r="M62" s="14"/>
      <c r="N62" s="14"/>
      <c r="O62" s="15">
        <v>8</v>
      </c>
    </row>
    <row r="63" spans="1:15" x14ac:dyDescent="0.25">
      <c r="A63">
        <v>11</v>
      </c>
      <c r="B63" t="s">
        <v>61</v>
      </c>
      <c r="G63" s="18"/>
      <c r="H63" s="19"/>
      <c r="I63" s="19"/>
      <c r="J63" s="19"/>
      <c r="K63" s="19"/>
      <c r="L63" s="19"/>
      <c r="M63" s="19"/>
      <c r="N63" s="19"/>
      <c r="O63" s="21">
        <f>SUM(M58,N59:O59,M60:N60)</f>
        <v>0</v>
      </c>
    </row>
    <row r="64" spans="1:15" x14ac:dyDescent="0.25">
      <c r="A64">
        <v>12</v>
      </c>
      <c r="B64" t="s">
        <v>36</v>
      </c>
    </row>
    <row r="65" spans="1:15" x14ac:dyDescent="0.25">
      <c r="A65">
        <v>12</v>
      </c>
      <c r="B65" t="s">
        <v>37</v>
      </c>
      <c r="G65" s="10">
        <v>8</v>
      </c>
      <c r="H65" s="11"/>
      <c r="I65" s="11"/>
      <c r="J65" s="11"/>
      <c r="K65" s="11"/>
      <c r="L65" s="11"/>
      <c r="M65" s="11"/>
      <c r="N65" s="11"/>
      <c r="O65" s="12"/>
    </row>
    <row r="66" spans="1:15" x14ac:dyDescent="0.25">
      <c r="A66">
        <v>12</v>
      </c>
      <c r="B66" t="s">
        <v>126</v>
      </c>
      <c r="G66" s="13">
        <f>'F8'!I10</f>
        <v>0</v>
      </c>
      <c r="H66" s="14">
        <f>'F8'!I21</f>
        <v>0</v>
      </c>
      <c r="I66" s="14">
        <v>57600</v>
      </c>
      <c r="J66" s="14">
        <v>53200</v>
      </c>
      <c r="K66" s="14">
        <f>IF(G66=I66,1,0)</f>
        <v>0</v>
      </c>
      <c r="L66" s="14">
        <f>IF(H66=J66,1,0)</f>
        <v>0</v>
      </c>
      <c r="M66" s="14">
        <f>L66*2</f>
        <v>0</v>
      </c>
      <c r="N66" s="14"/>
      <c r="O66" s="15"/>
    </row>
    <row r="67" spans="1:15" x14ac:dyDescent="0.25">
      <c r="A67">
        <v>12</v>
      </c>
      <c r="B67" t="s">
        <v>61</v>
      </c>
      <c r="G67" s="13">
        <f>'F8'!K10</f>
        <v>0</v>
      </c>
      <c r="H67" s="14">
        <f>'F8'!K21</f>
        <v>0</v>
      </c>
      <c r="I67" s="14">
        <v>54432</v>
      </c>
      <c r="J67" s="14">
        <v>50274</v>
      </c>
      <c r="K67" s="14">
        <f>IF(G67=I67,1,0)</f>
        <v>0</v>
      </c>
      <c r="L67" s="14">
        <f>IF(H67=J67,1,0)</f>
        <v>0</v>
      </c>
      <c r="M67" s="14">
        <f>L67*2</f>
        <v>0</v>
      </c>
      <c r="N67" s="14"/>
      <c r="O67" s="15"/>
    </row>
    <row r="68" spans="1:15" x14ac:dyDescent="0.25">
      <c r="G68" s="13"/>
      <c r="H68" s="14"/>
      <c r="I68" s="14"/>
      <c r="J68" s="14"/>
      <c r="K68" s="14"/>
      <c r="L68" s="14"/>
      <c r="M68" s="14"/>
      <c r="N68" s="14"/>
      <c r="O68" s="15"/>
    </row>
    <row r="69" spans="1:15" x14ac:dyDescent="0.25">
      <c r="G69" s="13"/>
      <c r="H69" s="14"/>
      <c r="I69" s="14"/>
      <c r="J69" s="14"/>
      <c r="K69" s="14"/>
      <c r="L69" s="14"/>
      <c r="M69" s="14">
        <v>6</v>
      </c>
      <c r="N69" s="14"/>
      <c r="O69" s="15"/>
    </row>
    <row r="70" spans="1:15" x14ac:dyDescent="0.25">
      <c r="G70" s="13"/>
      <c r="H70" s="14"/>
      <c r="I70" s="14"/>
      <c r="J70" s="14"/>
      <c r="K70" s="14"/>
      <c r="L70" s="14"/>
      <c r="M70" s="17">
        <f>SUM(K66:K67,M66:M67)</f>
        <v>0</v>
      </c>
      <c r="N70" s="14"/>
      <c r="O70" s="15"/>
    </row>
    <row r="71" spans="1:15" x14ac:dyDescent="0.25">
      <c r="G71" s="18"/>
      <c r="H71" s="19"/>
      <c r="I71" s="19"/>
      <c r="J71" s="19"/>
      <c r="K71" s="19"/>
      <c r="L71" s="19"/>
      <c r="M71" s="19"/>
      <c r="N71" s="19"/>
      <c r="O71" s="2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showRowColHeaders="0" zoomScale="130" zoomScaleNormal="130" workbookViewId="0"/>
  </sheetViews>
  <sheetFormatPr defaultRowHeight="15" x14ac:dyDescent="0.25"/>
  <cols>
    <col min="1" max="16384" width="9.140625" style="1"/>
  </cols>
  <sheetData>
    <row r="2" spans="2:5" ht="23.25" x14ac:dyDescent="0.35">
      <c r="B2" s="31" t="s">
        <v>114</v>
      </c>
    </row>
    <row r="4" spans="2:5" x14ac:dyDescent="0.25">
      <c r="C4" s="4" t="s">
        <v>115</v>
      </c>
      <c r="D4" s="8">
        <v>12</v>
      </c>
      <c r="E4" s="33">
        <f>számítás!D17</f>
        <v>0</v>
      </c>
    </row>
    <row r="5" spans="2:5" x14ac:dyDescent="0.25">
      <c r="C5" s="4" t="s">
        <v>116</v>
      </c>
      <c r="D5" s="8">
        <v>6</v>
      </c>
      <c r="E5" s="33">
        <f>számítás!O8</f>
        <v>0</v>
      </c>
    </row>
    <row r="6" spans="2:5" x14ac:dyDescent="0.25">
      <c r="C6" s="4" t="s">
        <v>117</v>
      </c>
      <c r="D6" s="8">
        <v>8</v>
      </c>
      <c r="E6" s="33">
        <f>számítás!L17</f>
        <v>0</v>
      </c>
    </row>
    <row r="7" spans="2:5" x14ac:dyDescent="0.25">
      <c r="C7" s="4" t="s">
        <v>118</v>
      </c>
      <c r="D7" s="8">
        <v>8</v>
      </c>
      <c r="E7" s="33">
        <f>számítás!N27</f>
        <v>0</v>
      </c>
    </row>
    <row r="8" spans="2:5" x14ac:dyDescent="0.25">
      <c r="C8" s="4" t="s">
        <v>119</v>
      </c>
      <c r="D8" s="8">
        <v>12</v>
      </c>
      <c r="E8" s="33">
        <f>számítás!N39</f>
        <v>0</v>
      </c>
    </row>
    <row r="9" spans="2:5" x14ac:dyDescent="0.25">
      <c r="C9" s="4" t="s">
        <v>120</v>
      </c>
      <c r="D9" s="8">
        <v>6</v>
      </c>
      <c r="E9" s="33">
        <f>számítás!O48</f>
        <v>0</v>
      </c>
    </row>
    <row r="10" spans="2:5" x14ac:dyDescent="0.25">
      <c r="C10" s="4" t="s">
        <v>121</v>
      </c>
      <c r="D10" s="8">
        <v>6</v>
      </c>
      <c r="E10" s="33">
        <f>számítás!O55</f>
        <v>0</v>
      </c>
    </row>
    <row r="11" spans="2:5" x14ac:dyDescent="0.25">
      <c r="C11" s="4" t="s">
        <v>122</v>
      </c>
      <c r="D11" s="8">
        <v>8</v>
      </c>
      <c r="E11" s="33">
        <f>számítás!O63</f>
        <v>0</v>
      </c>
    </row>
    <row r="12" spans="2:5" x14ac:dyDescent="0.25">
      <c r="C12" s="4" t="s">
        <v>123</v>
      </c>
      <c r="D12" s="8">
        <v>6</v>
      </c>
      <c r="E12" s="33">
        <f>számítás!M70</f>
        <v>0</v>
      </c>
    </row>
    <row r="13" spans="2:5" ht="18.75" x14ac:dyDescent="0.25">
      <c r="D13" s="34">
        <f>SUM(D4:D12)</f>
        <v>72</v>
      </c>
      <c r="E13" s="35">
        <f>SUM(E4:E12)</f>
        <v>0</v>
      </c>
    </row>
    <row r="15" spans="2:5" ht="21" x14ac:dyDescent="0.3">
      <c r="D15" s="32" t="s">
        <v>124</v>
      </c>
      <c r="E15" s="36">
        <f>IF(E13&lt;D13*0.4,1,IF(E13&lt;D13*0.55,2,IF(E13&lt;D13*0.7,3,IF(E13&lt;D13*0.85,4,5))))</f>
        <v>1</v>
      </c>
    </row>
  </sheetData>
  <sheetProtection algorithmName="SHA-512" hashValue="14BV9aNewgrJ6IzphytvLvFIkKJ2SVpVfY+idke+hPREW+UqJDBKpQ0XtA0XMuLmEFblBdVpX6E+27Cr13wHQA==" saltValue="8eQjstYKjSAUKjkkVkg45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Elmélet</vt:lpstr>
      <vt:lpstr>F1</vt:lpstr>
      <vt:lpstr>F2</vt:lpstr>
      <vt:lpstr>F3</vt:lpstr>
      <vt:lpstr>F4</vt:lpstr>
      <vt:lpstr>F5</vt:lpstr>
      <vt:lpstr>F6</vt:lpstr>
      <vt:lpstr>F7</vt:lpstr>
      <vt:lpstr>F8</vt:lpstr>
      <vt:lpstr>számítás</vt:lpstr>
      <vt:lpstr>Eredmény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2018-04-24T10:17:07Z</dcterms:modified>
</cp:coreProperties>
</file>